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activeTab="2"/>
  </bookViews>
  <sheets>
    <sheet name="ΣΤΑΔΙΟ Α" sheetId="1" r:id="rId1"/>
    <sheet name="ΣΤΑΔΙΟ Β1" sheetId="4" r:id="rId2"/>
    <sheet name="ΣΤΑΔΙΟ Β" sheetId="2" r:id="rId3"/>
    <sheet name="Φύλλο1" sheetId="3" state="hidden" r:id="rId4"/>
  </sheets>
  <definedNames>
    <definedName name="_Toc419896144" localSheetId="0">'ΣΤΑΔΙΟ Α'!$A$10</definedName>
    <definedName name="CHOICE1">Φύλλο1!$A$1:$A$2</definedName>
    <definedName name="CHOICE2">Φύλλο1!$B$1:$B$3</definedName>
  </definedNames>
  <calcPr calcId="145621" calcMode="manual"/>
</workbook>
</file>

<file path=xl/calcChain.xml><?xml version="1.0" encoding="utf-8"?>
<calcChain xmlns="http://schemas.openxmlformats.org/spreadsheetml/2006/main">
  <c r="B9" i="4" l="1"/>
  <c r="B9" i="2" l="1"/>
  <c r="F35" i="2" l="1"/>
  <c r="E104" i="2" s="1"/>
  <c r="G104" i="2" s="1"/>
  <c r="G109" i="2" s="1"/>
  <c r="F99" i="2"/>
  <c r="F88" i="2"/>
  <c r="F71" i="2"/>
  <c r="E108" i="2" l="1"/>
  <c r="G108" i="2" s="1"/>
  <c r="E107" i="2"/>
  <c r="G107" i="2" s="1"/>
  <c r="E106" i="2"/>
  <c r="G106" i="2" s="1"/>
</calcChain>
</file>

<file path=xl/sharedStrings.xml><?xml version="1.0" encoding="utf-8"?>
<sst xmlns="http://schemas.openxmlformats.org/spreadsheetml/2006/main" count="299" uniqueCount="219">
  <si>
    <r>
      <t>1.</t>
    </r>
    <r>
      <rPr>
        <b/>
        <sz val="7"/>
        <color indexed="8"/>
        <rFont val="Times New Roman"/>
        <family val="1"/>
        <charset val="161"/>
      </rPr>
      <t xml:space="preserve">             </t>
    </r>
    <r>
      <rPr>
        <b/>
        <sz val="14"/>
        <color indexed="8"/>
        <rFont val="Arial Narrow"/>
        <family val="2"/>
        <charset val="161"/>
      </rPr>
      <t>ΠΙΝΑΚΑΣ ΚΡΙΤΗΡΙΩΝ ΕΠΙΛΟΓΗΣ ΠΡΑΞΕΩΝ</t>
    </r>
  </si>
  <si>
    <t>ΕΛΕΓΧΟΣ ΣΥΜΒΑΤΟΤΗΤΑΣ ΑΠΟ ΤΟ ΣΥΣΤΗΜΑ</t>
  </si>
  <si>
    <r>
      <t>ü</t>
    </r>
    <r>
      <rPr>
        <sz val="7"/>
        <color indexed="8"/>
        <rFont val="Times New Roman"/>
        <family val="1"/>
        <charset val="161"/>
      </rPr>
      <t xml:space="preserve">  </t>
    </r>
    <r>
      <rPr>
        <sz val="11"/>
        <color indexed="8"/>
        <rFont val="Arial Narrow"/>
        <family val="2"/>
        <charset val="161"/>
      </rPr>
      <t>Η ημερομηνία υποβολής αίτησης χρηματοδότησης είναι εντός της προθεσμίας που τίθεται στην πρόσκληση</t>
    </r>
  </si>
  <si>
    <r>
      <t>ü</t>
    </r>
    <r>
      <rPr>
        <sz val="7"/>
        <color indexed="8"/>
        <rFont val="Times New Roman"/>
        <family val="1"/>
        <charset val="161"/>
      </rPr>
      <t xml:space="preserve">  </t>
    </r>
    <r>
      <rPr>
        <sz val="11"/>
        <color indexed="8"/>
        <rFont val="Arial Narrow"/>
        <family val="2"/>
        <charset val="161"/>
      </rPr>
      <t xml:space="preserve">Ο αιτούμενος προϋπολογισμός είναι εντός των ορίων, εφόσον τίθενται στην πρόσκληση </t>
    </r>
  </si>
  <si>
    <r>
      <t>ü</t>
    </r>
    <r>
      <rPr>
        <sz val="7"/>
        <color indexed="8"/>
        <rFont val="Times New Roman"/>
        <family val="1"/>
        <charset val="161"/>
      </rPr>
      <t xml:space="preserve">  </t>
    </r>
    <r>
      <rPr>
        <sz val="11"/>
        <color indexed="8"/>
        <rFont val="Arial Narrow"/>
        <family val="2"/>
        <charset val="161"/>
      </rPr>
      <t>Το τεχνικό δελτίο είναι πλήρως συμπληρωμένο</t>
    </r>
  </si>
  <si>
    <t>ΣΤΑΔΙΟ Α΄ Έλεγχος πληρότητας και επιλεξιμότητας πρότασης</t>
  </si>
  <si>
    <t>ΟΜΑΔΑ ΚΡΙΤΗΡΙΩΝ</t>
  </si>
  <si>
    <t>ΚΡΙΤΗΡΙΟ</t>
  </si>
  <si>
    <t>ΤΙΜΗ / ΒΑΘΜΟΛΟΓΙΑ</t>
  </si>
  <si>
    <t>Έλεγχος πληρότητας και επιλεξιμότητας πρότασης</t>
  </si>
  <si>
    <t xml:space="preserve">Δικαιούχος που εμπίπτει στην πρόσκληση </t>
  </si>
  <si>
    <t xml:space="preserve">ναι/όχι </t>
  </si>
  <si>
    <t xml:space="preserve">Αρμοδιότητα δικαιούχου για υλοποίηση πράξης </t>
  </si>
  <si>
    <t>Τυπική πληρότητα της υποβαλλόμενης πρότασης:</t>
  </si>
  <si>
    <r>
      <t>·</t>
    </r>
    <r>
      <rPr>
        <sz val="7"/>
        <color indexed="8"/>
        <rFont val="Times New Roman"/>
        <family val="1"/>
        <charset val="161"/>
      </rPr>
      <t xml:space="preserve">         </t>
    </r>
    <r>
      <rPr>
        <sz val="11"/>
        <color indexed="8"/>
        <rFont val="Arial Narrow"/>
        <family val="2"/>
        <charset val="161"/>
      </rPr>
      <t>Αίτηση</t>
    </r>
  </si>
  <si>
    <r>
      <t>·</t>
    </r>
    <r>
      <rPr>
        <sz val="7"/>
        <color indexed="8"/>
        <rFont val="Times New Roman"/>
        <family val="1"/>
        <charset val="161"/>
      </rPr>
      <t xml:space="preserve">         </t>
    </r>
    <r>
      <rPr>
        <sz val="11"/>
        <color indexed="8"/>
        <rFont val="Arial Narrow"/>
        <family val="2"/>
        <charset val="161"/>
      </rPr>
      <t xml:space="preserve">Τεχνικό Δελτίο </t>
    </r>
  </si>
  <si>
    <r>
      <t>·</t>
    </r>
    <r>
      <rPr>
        <sz val="7"/>
        <color indexed="8"/>
        <rFont val="Times New Roman"/>
        <family val="1"/>
        <charset val="161"/>
      </rPr>
      <t xml:space="preserve">         </t>
    </r>
    <r>
      <rPr>
        <sz val="11"/>
        <color indexed="8"/>
        <rFont val="Arial Narrow"/>
        <family val="2"/>
        <charset val="161"/>
      </rPr>
      <t>Λοιπά στοιχεία που προσδιορίζονται στην πρόσκληση</t>
    </r>
  </si>
  <si>
    <t>Περίοδος υλοποίησης εντός περιόδου επιλεξιμότητας ΠΠ και Πρόσκλησης</t>
  </si>
  <si>
    <t xml:space="preserve">Μη περαίωση φυσικού αντικειμένου </t>
  </si>
  <si>
    <r>
      <t xml:space="preserve">Η προτεινόμενη πράξη δεν περιλαμβάνει τμήμα επένδυσης σε υποδομή ή παραγωγική επένδυση η οποία έπαυσε ή μετεγκαταστάθηκε εκτός της περιοχής </t>
    </r>
    <r>
      <rPr>
        <sz val="11"/>
        <color indexed="8"/>
        <rFont val="Arial Narrow"/>
        <family val="2"/>
        <charset val="161"/>
      </rPr>
      <t>του προγράμματος εντός πέντε ετών από την τελική πληρωμή στον δικαιούχο ή εντός της προθεσμίας που οριζόταν στους κανόνες περί κρατικών ενισχύσεων·(σύμφωνα με το άρθρο 71 του Καν. 1303/2013)</t>
    </r>
  </si>
  <si>
    <t>Πράξη η οποία εμπίπτει στους Θεματικούς Στόχους, τις Επενδυτικές Προτεραιότητες και Ειδικούς στόχους ή/ και στα πεδία παρέμβασης/ δράσεις</t>
  </si>
  <si>
    <t>Μη επικάλυψη των χορηγουμένων χρηματοδοτήσεων</t>
  </si>
  <si>
    <r>
      <t xml:space="preserve">Υποβολή αποφάσεων των αρμόδιων ή και συλλογικών οργάνων του δικαιούχου ή άλλων </t>
    </r>
    <r>
      <rPr>
        <sz val="11"/>
        <color indexed="8"/>
        <rFont val="Arial Narrow"/>
        <family val="2"/>
        <charset val="161"/>
      </rPr>
      <t>αρμοδίων οργάνων</t>
    </r>
  </si>
  <si>
    <t>ναι/ όχι/ δεν εφαρμόζεται</t>
  </si>
  <si>
    <t>ΣΤΑΔΙΟ Β΄ Αξιολόγηση των προτάσεων ανά ομάδα κριτηρίων</t>
  </si>
  <si>
    <t>Πληρότητα και σαφήνεια του φυσικού αντικειμένου της προτεινόμενης πράξης</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</si>
  <si>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</si>
  <si>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ναι/ όχι ή δεν εφαρμόζεται</t>
  </si>
  <si>
    <t xml:space="preserve">Συμβατότητα της πράξης με τους κανόνες του ανταγωνισμού και των κρατικών ενισχύσεων  </t>
  </si>
  <si>
    <t>Αειφόρος ανάπτυξη</t>
  </si>
  <si>
    <t>Προαγωγή της ισότητας ανδρών και γυναικών και της μη διάκρισης</t>
  </si>
  <si>
    <t>Εξασφάλιση της προσβασιμότητας των ατόμων με αναπηρία</t>
  </si>
  <si>
    <t>Αναγκαιότητα υλοποίησης της Πράξης</t>
  </si>
  <si>
    <t>Αποτελεσματικότητα</t>
  </si>
  <si>
    <t>Αποδοτικότητα</t>
  </si>
  <si>
    <t xml:space="preserve">Βιωσιμότητα, λειτουργικότητα, αξιοποίηση </t>
  </si>
  <si>
    <t>Καινοτομία</t>
  </si>
  <si>
    <t>Συνέργεια και συμπληρωματικότητα της Πράξης</t>
  </si>
  <si>
    <t>Στάδιο εξέλιξης των απαιτούμενων προπαρασκευαστικών ενεργειών</t>
  </si>
  <si>
    <t>Βαθμός προόδου διοικητικών ή άλλων ενεργειών</t>
  </si>
  <si>
    <t xml:space="preserve">Διοικητική ικανότητα </t>
  </si>
  <si>
    <t>ναι/όχι</t>
  </si>
  <si>
    <t>Χρηματοοικονομική ικανότητα</t>
  </si>
  <si>
    <t>ναι/όχι ή δεν εφαρμόζεται.</t>
  </si>
  <si>
    <t>ΕΠΕΞΗΓΗΣΗ</t>
  </si>
  <si>
    <t>Πληρότητα και σαφήνεια του φυσικού αντικειμένου της προτεινόμενης πράξης,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</si>
  <si>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Εξετάζεται εφόσον η πράξη ενέχει στοιχεία κρατικών ενισχύσεων, η συμβατότητά της με το κανονιστικό πλαίσιο των κρατικών ενισχύσεων. Λαμβάνοντας υπόψη ότι η έννοια της κρατικής ενίσχυσης είναι μια αντικειμενική και νομική έννοια που ορίζεται απευθείας από τη Συνθήκη, και ερμηνεύεται από το Δικαστήριο της Ευρωπαϊκής Ένωσης, δίνονται κατευθύνσεις/ οδηγίες (βλέπε Παράρτημα ΙΙΙ) για την αξιολόγηση του κριτηρίου της συμβατότητας της πράξης με τους κανόνες του ανταγωνισμού και των κρατικών ενισχύσεων, σύμφωνα με τη νομολογία της ΕΕ και με την επιφύλαξη της ερμηνείας του Δικαστηρίου της Ευρωπαϊκής Ένωσης.</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</si>
  <si>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κάθε ΕΠ.</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</si>
  <si>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</si>
  <si>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t>
  </si>
  <si>
    <t>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πχ διαδικασία απόκτησης γης, έγκρισης από συμβούλια κλπ) .</t>
  </si>
  <si>
    <t>Εξετάζεται κατά πόσο ο δυνητικός δικαιούχος διαθέτει την οργανωτική δομή και τις απαραίτητες διαδικασίες για την υλοποίηση της προτεινόμενης πράξης.</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</si>
  <si>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</si>
  <si>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1: Μη σαφής προσδιορισμός των παραδοτέων της πράξης</t>
  </si>
  <si>
    <t xml:space="preserve">1: Μη σαφής προσδιορισμός </t>
  </si>
  <si>
    <t>Προσδιορισμός των βασικών χαρακτηριστικών της πράξης (ΤΔΕ Πράξης)</t>
  </si>
  <si>
    <t>Μεθοδολογία υλοποίησης της πράξης (ΤΔΕ Πράξης)</t>
  </si>
  <si>
    <t xml:space="preserve">2: Αναλυτική περιγραφή  της μεθοδολογίας υλοποίησης της πράξης (απαιτούμενες ενέργειες, χρονοδιάγραμμα  ενεργειών, τρόπος υλοποίησης -νομοθεσία) </t>
  </si>
  <si>
    <t>1: Μη Αναλυτική περιγραφή  της μεθοδολογίας υλοποίησης της πράξης</t>
  </si>
  <si>
    <t xml:space="preserve">2: Αναλυτική περιγραφή  των παραδοτέων της πράξης </t>
  </si>
  <si>
    <t>Αποτύπωση των παραδοτέων της πράξης (ΤΔΕ Πράξης)</t>
  </si>
  <si>
    <t>Μέτρα δημοσιότητας/ επικοινωνίας της προτεινόμενης πράξης</t>
  </si>
  <si>
    <t>1: Μη Αναλυτική περιγραφή  μέτρων δημοσιότητας</t>
  </si>
  <si>
    <t>2: Αναλυτική περιγραφή  μέτρων δημοσιότητας</t>
  </si>
  <si>
    <t>0: Μη συμπλήρωση πεδίου ΤΔΕ</t>
  </si>
  <si>
    <t>Ρεαλιστικότητα του προϋπολογισμού της πράξης</t>
  </si>
  <si>
    <t>ΝΑΙ</t>
  </si>
  <si>
    <t>ΌΧΙ</t>
  </si>
  <si>
    <t>Ορθή κατανομή του Π/Υ στις επιμέρους εργασίες/είδη δαπανών</t>
  </si>
  <si>
    <t xml:space="preserve">Έυλογη κοστολόγηση της προτεινόμενης πράξης </t>
  </si>
  <si>
    <t>Για την ένταξη της πράξης απαιτείται  όλα τα  υποκριτήρια να είναι θετικά</t>
  </si>
  <si>
    <t>Αναλυτικό χρονοδιάγραμμα υλοποίησης ανά υποέργο με αναφορά ενδεχόμενων κινδύνων και τρόπους αντιμετώπισης (Έντυπο 1)</t>
  </si>
  <si>
    <t>0: Μη συμπλήρωση Εντύπου 1</t>
  </si>
  <si>
    <t>Τιμές: 0-2 (Για την ένταξη της πράξης απαιτείται βαθμολογία &gt;1 )</t>
  </si>
  <si>
    <t>Ρεαλιστικότητα του χρονοδιαγράμματος ολοκλήρωσης της πράξης</t>
  </si>
  <si>
    <t>Για την ένταξη της πράξης δεν πρέπει το κριτήριο να λάβει τιμή ΌΧΙ</t>
  </si>
  <si>
    <t>1:  Πν&lt;0,1</t>
  </si>
  <si>
    <t>Συμβολή της προτεινόμενης πράξης στην επίτευξη των ειδικών στόχων και δεικτών εκροής όπως αναφέρονται στην πρόσκληση.  Πν= (δείκτης εκροής ν πράξης) / (δείκτης εκροής για την Πρόσκληση)</t>
  </si>
  <si>
    <t>2:  Ππ=Πε</t>
  </si>
  <si>
    <t>1:  Ππ&lt;Πε</t>
  </si>
  <si>
    <t>3:  Ππ&gt;Πε</t>
  </si>
  <si>
    <t xml:space="preserve">2:  Ρεαλιστικό χρονοδιάγραμμα  </t>
  </si>
  <si>
    <t xml:space="preserve">1: Μη Ρεαλιστικό χρονοδιάγραμμα (Εκτός προβλεπόμενων χρονικών ορίων σύμφωνα με το ΣΔΕ)  </t>
  </si>
  <si>
    <t>0: Μη συμπλήρωση Εντύπου 2</t>
  </si>
  <si>
    <t>0: ΌΧΙ</t>
  </si>
  <si>
    <t>Συνέργεια και συμπληρωματικότητα της προτεινόμενης πράξης με άλλα έργα που είναι είτε ολοκληρωμένα είτε σε εξέλιξη στο πλαίσιο του ΕΠ ή άλλων προγραμμάτων, ώστε να εξασφαλίζεται το μέγιστο δυνατό πολλαπλασιαστικό αποτέλεσμα από την υλοποίησή της.</t>
  </si>
  <si>
    <t>Συνέργεια και συμπληρωματικότητα της προτεινόμενης πράξης με άλλα έργα</t>
  </si>
  <si>
    <t xml:space="preserve">0: Μη αναγνωρίσιμη  συνέργια  ή συμπληρωματικότητα </t>
  </si>
  <si>
    <t xml:space="preserve">1: Μικρή  - χαμηλή συνέργεια/ συμπληρωματικότητα με άλλα έργα </t>
  </si>
  <si>
    <t xml:space="preserve">2: Μέση συνέργεια/ συμπληρωματικότητα με  άλλα έργα ή με έργο σημαντικού π/υ </t>
  </si>
  <si>
    <t xml:space="preserve">3: Σημαντική  συνέργεια/ συμπληρωματικότητα με  άλλα έργα ή με έργο σημαντικού π/υ </t>
  </si>
  <si>
    <t>10: Απόλυτη ωριμότητα: Συμβάση σε εξέλιξη</t>
  </si>
  <si>
    <t>0: Μη εγκεκριμένο κτηματολόγιο   και Ελλειπείς Εγκρίσεις (Πίνακας Δ2)</t>
  </si>
  <si>
    <t>Ύπαρξη απαιτούμενων εγκρίσεων και απόκτηση γης</t>
  </si>
  <si>
    <t>Τιμές: 1-8 (Για την ένταξη της πράξης απαιτείται βαθμολογία &gt;4 και να μην έχει βαθμολογηθεί κανένα υποκριτήριο με 0)</t>
  </si>
  <si>
    <t>ΝΑΙ*</t>
  </si>
  <si>
    <t>0: Η πράξη δεν αφορά  τον ειδικό στόχο που περιγράφεται στην πρόσκληση</t>
  </si>
  <si>
    <t>Υποβολή Εντύπου Σκοπιμότητας - Βιωσιμότητας - Αποτελεσματικότητας, Λειτουργικότητας της προτεινόμενης πράξης (Έντυπο 2)</t>
  </si>
  <si>
    <t>2: 0,1&lt;=Πν&lt;0,5</t>
  </si>
  <si>
    <t>3: 0,5&lt;=Πν&lt;0,8</t>
  </si>
  <si>
    <t>3: Η πράξη αφορά τον ειδικό στόχο που περιγράφεται στην πρόσκληση και αντιμετωπίζει μέρος της ανάγκης/προβλήματος/ αστοχίας</t>
  </si>
  <si>
    <t>5: Η πράξη αφορά τον ειδικό στόχο που περιγράφεται στην πρόσκληση και αντιμετωπίζει το σύνολο ανάγκης/προβλήματος/ αστοχίας.</t>
  </si>
  <si>
    <t xml:space="preserve">
Τιμές: 0-10. (Για την ένταξη της πράξης απαιτείται βαθμολογία &gt;=3)   </t>
  </si>
  <si>
    <t>Υποβολή απόφασης της προισταμένης αρχής για την καταβολή της ιδίας συμμετοχής και ΦΠΑ όπου απαιτείται.</t>
  </si>
  <si>
    <t>5:  Επαρκές</t>
  </si>
  <si>
    <t>0: Μη Επαρκές</t>
  </si>
  <si>
    <t>Για την ένταξη της πράξης  πρέπει το κριτήριο να μην λάβει τιμή 0</t>
  </si>
  <si>
    <t>Επιχειρησιακή  ικανότητα</t>
  </si>
  <si>
    <t xml:space="preserve">Εξετάζεται το οργανόγραμμα  και οι απαραίτητες διαδικασίες για την υλοποίηση της προτεινόμενης πράξης. Υποβολή οργανογράμματος και νομοθεσία σύστασης </t>
  </si>
  <si>
    <t>Σημ: Η βαρύτητα της 1ης ομάδας  είναι  10%</t>
  </si>
  <si>
    <t>Σημ: Η βαρύτητα της 5ης ομάδας  είναι  10%</t>
  </si>
  <si>
    <t xml:space="preserve">3Η ΟΜΑΔΑ ΚΡΙΤΗΡΙΩΝ:  Σκοπιμότητα πράξης </t>
  </si>
  <si>
    <t>2Η ΟΜΑΔΑ ΚΡΙΤΗΡΙΩΝ: Τήρηση θεσμικού πλαισίου και ενσωμάτωση οριζόντιων πολιτικών</t>
  </si>
  <si>
    <t>1Η ΟΜΑΔΑ ΚΡΙΤΗΡΙΩΝ:  Πληρότητα και σαφήνεια του περιεχομένου της πρότασης</t>
  </si>
  <si>
    <t>4Η ΟΜΑΔΑ ΚΡΙΤΗΡΙΩΝ: Ωριμότητα πράξης</t>
  </si>
  <si>
    <t>5Η ΟΜΑΔΑ ΚΡΙΤΗΡΙΩΝ: Διοικητική, Επιχειρησιακή &amp; Χρηματοοικονομική ικανότητα δυνητικού δικαιούχου</t>
  </si>
  <si>
    <t>Σημ: Η βαρύτητα της 4ης ομάδας  είναι  30%</t>
  </si>
  <si>
    <t>Σημ: Η βαρύτητα της 3ης ομάδας  είναι  50%</t>
  </si>
  <si>
    <t xml:space="preserve">Σημ: * Το ΝΑΙ αφορά την εξασφάλιση της προσβασιμότητας των ατόμων με αναπηρία είτε από την μελέτη είτε με δήλωση δικαιούχου </t>
  </si>
  <si>
    <t>Εξειδίκευση κριτηρίου</t>
  </si>
  <si>
    <t>Η αξιολόγηση της καινοτομίας μίας  πράξης.αφορά την ύπαρξη καινοτόμων εφαρμογών κατά  την κατασκευή, λειτουργία  ή την χρήση καινοτόμων υλικών.</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</si>
  <si>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 Η ΕΥΔΕΠ καθορίζει τον δείκτη εκροής στην  πρόσκληση που συμβάλει στην αποτελεσματικότητα της πράξης.</t>
  </si>
  <si>
    <t xml:space="preserve">1: Μη σαφής προσδιορισμός Σκοπιμότητας - Βιωσιμότητας - Αποτελεσματικότητας, Λειτουργικότητας της προτεινόμενης πράξης </t>
  </si>
  <si>
    <t xml:space="preserve">4:  Σαφής προσδιορισμός Σκοπιμότητας - Βιωσιμότητας - Αποτελεσματικότητας, Λειτουργικότητας της προτεινόμενης πράξης </t>
  </si>
  <si>
    <t>Ύπαρξη καινοτόμων εφαρμογών</t>
  </si>
  <si>
    <t>Τιμές: 0-20. (Για την ένταξη της πράξης απαιτείται βαθμολογία &gt;6 και να μην λάβει τιμή 0 στα   κριτήρια 1 και 4.</t>
  </si>
  <si>
    <t>Υποβάλλονται και εξετάζονται: η περίληψη της διακήρυξης, η διακήρυξη και τα λοιπά τεύχη διαγωνισμού, όπως προβλέπονται από το ισχύον θεσμικό πλαίσιο παραγωγής δημοσίων έργων, δηλαδή:
 Έντυπο οικονομικής προσφοράς
 Τιμολόγιο μελέτης
 Ειδική Συγγραφή Υποχρεώσεων 
 Τεχνική Συγγραφή Υποχρεώσεων (Τεχνικές Προδιαγραφές και τα παραρτήματά τους) 
 Προϋπολογισμός Μελέτης
 Πλήρης αναλυτική προμέτρηση
 Πλήρης τεχνική μελέτη με όλα τα συνημμένα τεύχη και σχέδια. Σε περίπτωση υποβολής προτεινόμενης πράξης με υποέργο μελέτη θα πρέπει να υποβληθεί ο Φάκελος έργου και τα τέυχη δημοπράτησης της μελέτης.</t>
  </si>
  <si>
    <t>0: Ανώριμο: μη ύπαρξη μελετών, ή φακέλος έργου</t>
  </si>
  <si>
    <t xml:space="preserve">1: Αρχικό στάδιο: έγκριση περιβαλλοντικών όρων ή φάκελος έργου </t>
  </si>
  <si>
    <r>
      <t xml:space="preserve">
Για την ένταξη της πράξης  πρέπει το κριτήριο να μην λάβει τιμή 0 </t>
    </r>
    <r>
      <rPr>
        <sz val="11"/>
        <rFont val="Calibri"/>
        <family val="2"/>
        <charset val="161"/>
        <scheme val="minor"/>
      </rPr>
      <t>(εκτός μελετών)</t>
    </r>
  </si>
  <si>
    <t>5: Εγκεκριμένο κτηματολόγιο  και Ελλειπείς  Εγκρίσεις  (Πίνακας Δ2)</t>
  </si>
  <si>
    <t>7: Εγκεκριμένο κτηματολόγιο  και   Εγκρίσεις  (Πίνακας Δ2)</t>
  </si>
  <si>
    <t>10: Ολοκληρωμένες Απαλλοτριώσεις/απόκτηση γης και   Εγκρίσεις  (Πίνακας Δ2)</t>
  </si>
  <si>
    <t>ΠΙΝΑΚΑΣ ΚΡΙΤΗΡΙΩΝ ΕΠΙΛΟΓΗΣ ΠΡΑΞΕΩΝ</t>
  </si>
  <si>
    <t xml:space="preserve">Ρεαλιστικότητα του προϋπολογισμού της πράξης σε σχέση με το προτεινόμενο για συγχρηματοδότηση φυσικό της αντικείμενο.
Ενδεικτικά στοιχεία που αξιολογούνται αποτελούν: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
(β) το κατά πόσο η κοστολόγηση της προτεινόμενης πράξης είναι εύλογη.  Ο προϋπολογισμός προκύπτει από κανονιστικές πράξεις, όπως αποφάσεις του αρμόδιου Υπουργού για την έγκριση, αναπροσαρμογή και τροποποίηση των ενιαίων τιμολογίων Έργων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Σε άλλη περίπτωση για την εκτίμηση του προϋπολογισμού πρέπει να χρησιμοποιηθούν στοιχεία για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t>
  </si>
  <si>
    <t>Ρεαλιστικότητα του χρονοδιαγράμματος ολοκλήρωσης της πράξης η οποία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ΔΑ/ΕΦ.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t>
  </si>
  <si>
    <t>Υποβολή πίνακα έργων με χρονοδιάγραμμα υλοποίησης (αρχικό και τελικό ) της τελευταίας δεκαετίας πάνω από 300.000 €.</t>
  </si>
  <si>
    <t>Υποβολή απόφασης αρμόδιας αρχής για διαθεσιμότητα / επάρκεια προσωπικού - ομάδας έργου (ειδικότητα, εμπειρία)</t>
  </si>
  <si>
    <t>ΕΠΙΧΕΙΡΗΣΙΑΚΟ ΠΡΟΓΡΑΜΜΑ: ΔΥΤΙΚΗ ΕΛΛΑΔΑ 2014-2020</t>
  </si>
  <si>
    <t xml:space="preserve">ΠΡΟΣΚΛΗΣΗ: </t>
  </si>
  <si>
    <t>ΚΩΔΙΚΟΣ ΟΠΣ</t>
  </si>
  <si>
    <t>Αιτιολόγηση</t>
  </si>
  <si>
    <t>ΒΑΘΜΟΛΟΓΙΑ</t>
  </si>
  <si>
    <t>ΣΥΝΤ. ΒΑΡΥΤΗΤΑΣ</t>
  </si>
  <si>
    <t>ΣΥΝΟΛΟ</t>
  </si>
  <si>
    <t>ΟΜΑΔΑ 1</t>
  </si>
  <si>
    <t>ΟΜΑΔΑ 2</t>
  </si>
  <si>
    <t>ΟΜΑΔΑ 3</t>
  </si>
  <si>
    <t>ΟΜΑΔΑ 4</t>
  </si>
  <si>
    <t>ΟΜΑΔΑ 5</t>
  </si>
  <si>
    <t>Η πρόταση έχει λάβει τιμή</t>
  </si>
  <si>
    <t>Λ_1: ΛΙΣΤΑ ΕΞΕΤΑΣΗΣ ΠΛΗΡΟΤΗΤΑΣ ΣΤΟΙΧΕΙΩΝ ΠΡΟΤΑΣΗΣ</t>
  </si>
  <si>
    <t xml:space="preserve">ΤΙΤΛΟΣ ΠΡΟΤΕΙΝΟΜΕΝΗΣ ΠΡΑΞΗΣ: </t>
  </si>
  <si>
    <t>4:  0,8&lt;=Πν&lt;=1</t>
  </si>
  <si>
    <t>Ημερομηνία έναρξης εξέτασης παραδεκτού πρότασης:</t>
  </si>
  <si>
    <t>Ημερομηνία υποβολής συμπληρωματικών στοιχείων:</t>
  </si>
  <si>
    <t>Ημερομηνία ολοκλήρωσης εξέτασης παραδεκτού πρότασης:</t>
  </si>
  <si>
    <t>Υπογραφές Επιτροπής</t>
  </si>
  <si>
    <t xml:space="preserve">Εξετάζεται εάν το προτεινόμενο στο ΤΔΠ θεσμικό πλαίσιο υλοποίησης των υποέργων συνάδει με το εθνικό και ενωσιακό δίκαιο.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ΔΙΙ_2, ΔΙΙ_3, ΔΙΙ_4 του Εγχειριδίου Διαδικασιών του ΣΔΕ.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</si>
  <si>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t>Η Επιχειρησιακή ικανότητα του δυνητικού δικαιούχου, η οποία εξετάζεται με τα ακόλουθα κριτήρια:
α. Την προηγούμενη εμπειρία του δυνητικού δικαιούχου στην υλοποίηση παρόμοιων πράξεων 
β. Τη διαθεσιμότητα/ επάρκεια προσωπικού (ομάδα έργου), δηλαδή το πλήθος και τα προσόντα (εκπαίδευση – επαγγελματική εμπειρία) των στελεχών που θα απασχοληθούν στην υλοποίηση της πράξης.</t>
  </si>
  <si>
    <t>ΤΙΜΕΣ</t>
  </si>
  <si>
    <t>5: ΝΑΙ</t>
  </si>
  <si>
    <t>ΑΞΟΝΑΣ ΠΡΟΤΕΡΑΙΟΤΗΤΑΣ:</t>
  </si>
  <si>
    <t xml:space="preserve">ΕΠΕΝΔΥΤΙΚΗ ΠΡΟΤΕΡΑΙΟΤΗΤΑ: </t>
  </si>
  <si>
    <t>2γ</t>
  </si>
  <si>
    <t xml:space="preserve">Δράση: </t>
  </si>
  <si>
    <t>Υπολογισμός μοναδιαίου κόστους πρόσκλήσης Ππ= (Προϋπολογισμός Πρόσκλησης / δείκτης εκροών για το σύνολο της Πρόσκλησης).   Υπολογισμός μοναδιαίου κόστους πράξης Πε (Προϋπολογισμός πράξης/δείκτης εκροών πράξης)</t>
  </si>
  <si>
    <t>ΚΩΔΙΚΟΣ ΟΠΣ:</t>
  </si>
  <si>
    <t>ΕΠΕΝΔΥΤΙΚΗ ΠΡΟΤΕΡΑΙΟΤΗΤΑ:</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</si>
  <si>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ενός δείκτη εκροής για την πράξη και την πρόσκληση : Πν= (δείκτης εκροής ν πράξης) / (δείκτης εκροής για την Πρόσκληση). Η ΕΥΔΕΠ καθορίζει τον δείκτη εκροής στην  πρόσκληση που συμβάλει στην αποτελεσματικότητα της πράξης.</t>
  </si>
  <si>
    <t>Ο δικαιούχος θα πρέπει να περιγράψει τον τρόπο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θα πρέπει να αναφέρει την ύπαρξη σχετικών φορέων/ δομών/μηχανισμών λειτουργίας ή να προβλέπει τις αναγκαίες ενέργειες με συγκεκριμένο χρονοδιάγραμμα, προκειμένου να εξασφαλιστεί η συντήρηση και λειτουργία. Σε περίπτωση πράξεων που δεν ενέχουν λειτουργία θα πρέπει να επεξηγείται ο τρόπος αξιοποίησης των αποτελεσμάτων. Στην πρόσκληση θα προσδιορίζονται τα απαραίτητα στοιχεία/ τεκμήρια που απαιτούνται για την αξιολόγηση  του κριτηρίου.
Σημειώνεται ότι κατά την ολοκλήρωση μίας πράξης θα πρέπει να εξασφαλίζεται η λειτουργικότητά της.</t>
  </si>
  <si>
    <t>Εξετάζεται ο βαθμός ωριμότητας της πράξης από την άποψη της εξέλιξης των απαιτούμενων προπαρασκευαστικών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t>
  </si>
  <si>
    <t>Πληρότητα του προτεινόμενου προϋπολογισμού</t>
  </si>
  <si>
    <t>Κρισιμότητα της ανάγκης/προβλήματος/ αστοχίας  που αντιμετωπίζεται με την προτεινόμενη πράξη. (ΤΔΕ)</t>
  </si>
  <si>
    <t xml:space="preserve">2: Σαφής προσδιορισμός (παραδοτέα έργου, πληθυσμός αναφοράς, εφαρμοζόμενες τεχνολογίες κλπ) </t>
  </si>
  <si>
    <t>Εξετάζεται: (1) πρόβλεψη προσβάσιμου εξοπλισμού (μηχανήματα οπτικής και ηχητικής πληροφόρηση κοινού, τηλεματικές εφαρμογές, ιστοσελίδες κ.λπ.)
(2) πρόβλεψη προσβάσιμων διαδικασιών (υπηρεσία εξυπηρέτησης ΑμεΑ και ατόμων μειωμένης κινητικότητας, διαδικασίες έκδοσης εισιτηρίων, διαδικασίες εκτάκτων αναγκών κ.λπ.) (Σύμφωνα με το Παράρτημα I)</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</si>
  <si>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</si>
  <si>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ΣΥΝΟΛΟ ΟΜΑΔΑΣ</t>
  </si>
  <si>
    <t>ΟΧΙ</t>
  </si>
  <si>
    <t>ΔΕΝ ΕΦΑΡΜΟΖΕΤΑΙ</t>
  </si>
  <si>
    <t>2.γ.1.1.α «Ανάπτυξη ηλεκτρονικών υποδομών και υπηρεσιών στα πλαίσια στρατηγικών ΒΑΑ»</t>
  </si>
  <si>
    <t xml:space="preserve">Δράσεις: </t>
  </si>
  <si>
    <t>ΤΙΜΗ/ΒΑΘΜΟΛΟΓΙΑ</t>
  </si>
  <si>
    <t>ΣΤΑΘΜΙΣΗ</t>
  </si>
  <si>
    <t>ΤΕΚΜΗΡΙΩΣΗ</t>
  </si>
  <si>
    <t>Συμβατότητα της Πράξης με το Επιχειρησιακό Πρόγραμμα από το οποίο θα χρηματοδοτηθεί.</t>
  </si>
  <si>
    <t xml:space="preserve">Αναγκαιότητα υλοποίησης της πράξης με βάση της συμβατότητά της σε σχέση με τους ειδικούς στόχους και τις επενδυτικές προτεραιότητες του Ε.Π. (όπως περιγράφονται στην Πρόσκληση) </t>
  </si>
  <si>
    <t>ΝΑΙ / ΟΧΙ</t>
  </si>
  <si>
    <t xml:space="preserve">Συμβολή της Πράξης στην επίτευξη των ειδικών στόχων και δεικτών αποτελέσματος του ΕΠ (όπως περιλαμβάνονται στην Πρόσκληση) </t>
  </si>
  <si>
    <t>Συνάφεια της Πράξης με τη στρατηγική του επιχειρησιακού σχεδίου</t>
  </si>
  <si>
    <t xml:space="preserve">Σκοπιμότητα υλοποίησης της Πράξης, με βάση τη συμβολή της στην κάλυψη ανάγκης ή αντιμετώπισης προβλήματος που εντοπίζεται στο επιχειρησιακό σχέδιο </t>
  </si>
  <si>
    <t>Συμβολή της Πράξης στην επίτευξη στόχου/ων της στρατηγικής του επιχειρησιακού σχεδίου</t>
  </si>
  <si>
    <t>Ποιότητα Πράξης</t>
  </si>
  <si>
    <t xml:space="preserve">Απόδοση μιας πλήρους και ολοκληρωμένης παρέμβασης (με βάση τα βασικά της χαρακτηριστικά της πράξης) </t>
  </si>
  <si>
    <t xml:space="preserve">Βιωσιμότητα / λειτουργικότητα της Πράξης μετά την ολοκλήρωσή της </t>
  </si>
  <si>
    <t>Δημοσιότητα</t>
  </si>
  <si>
    <t xml:space="preserve">Πληρότητα των δράσεων δημοσιότητας και επικοινωνίας σχετικά με τους στόχους της Πράξης και τη χρηματοδότησή της από το Ταμείο (αφορά δράσεις δημοσιότητας) </t>
  </si>
  <si>
    <t>ΝΑΙ / ΌΧΙ/ΔΕΝ ΕΦΑΡΜΟΖΕΤΑΙ</t>
  </si>
  <si>
    <t xml:space="preserve">ΑΠΟΤΕΛΕΣΜΑ ΑΞΙΟΛΟΓΗΣΗΣ:   ΘΕΤΙΚΗ </t>
  </si>
  <si>
    <t xml:space="preserve">ΠΡΟΫΠΟΘΕΣΗ ΓΙΑ ΘΕΤΙΚΗ ΑΞΙΟΛΟΓΗΣΗ:  </t>
  </si>
  <si>
    <r>
      <rPr>
        <b/>
        <sz val="11"/>
        <rFont val="Calibri"/>
        <family val="2"/>
        <charset val="161"/>
        <scheme val="minor"/>
      </rPr>
      <t>ΠΑΡΑΤΗΡΗΣΕΙΣ:</t>
    </r>
    <r>
      <rPr>
        <b/>
        <sz val="11"/>
        <rFont val="Verdana"/>
        <family val="2"/>
        <charset val="161"/>
      </rPr>
      <t xml:space="preserve"> </t>
    </r>
    <r>
      <rPr>
        <sz val="8"/>
        <rFont val="Verdana"/>
        <family val="2"/>
        <charset val="161"/>
      </rPr>
      <t>(συμπληρώνονται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r>
  </si>
  <si>
    <t>Η πράξη πρέπει να λάβει ΝΑΙ σε όλα τα κριτήρια εκτός από το τελευταίο που μπορεί να λάβει και την τιμή: ΔΕΝ ΕΦΑΡΜΟΖΕΤΑΙ</t>
  </si>
  <si>
    <t>Ιδιότητα</t>
  </si>
  <si>
    <t xml:space="preserve">Ονοματεπώνυμο </t>
  </si>
  <si>
    <t>Ημερομηνία</t>
  </si>
  <si>
    <t xml:space="preserve">ΤΙΤΛΟΣ ΠΡΟΤΕΙΝΟΜΕΝΗΣ ΠΡΑΞΗΣ:  </t>
  </si>
  <si>
    <t>ΑΞΟΝΑΣ ΠΡΟΤΕΡΑΙΟΤΗΤΑΣ: 1</t>
  </si>
  <si>
    <t>ΕΠΕΝΔΥΤΙΚΗ ΠΡΟΤΕΡΑΙΟΤΗΤΑ: 2γ</t>
  </si>
  <si>
    <t>ΠΙΝΑΚΑΣ ΚΡΙΤΗΡΙΩΝ ΕΠΙΛΟΓΗΣ ΠΡΑΞΕΩΝ ΒΑΑ</t>
  </si>
  <si>
    <t xml:space="preserve">Στάδιο Β1 Αξιολόγησης  της ποιότητας των προτάσεων και τη συνάφειά τους με τη στρατηγική της ΒΑΑ  </t>
  </si>
  <si>
    <t xml:space="preserve"> Η πράξη περιέχεται στον εγκεκριμένο πίνακα έργων της ΟΧΕ που θα χρηματοδοτηθεί από το Ε.Π. "Δυτική Ελλάδα 2014-2020"</t>
  </si>
  <si>
    <t>Ο προυπολογισμός της πράξης δεν υπερβαίνει τον αντίστοιχο Π/Υ στον πίνακα έργων του εγκεκριμένου στρατηγικού σχεδίου της BAA (με δυνατότητα υπερδέσμευσης έως 120%)</t>
  </si>
  <si>
    <t>ΠΡΟΣΚΛΗΣΗ: Ανάπτυξη ηλεκτρονικών υποδομών και υπηρεσιών στα πλαίσια στρατηγικών ΒΑΑ</t>
  </si>
  <si>
    <t>Ανάπτυξη ηλεκτρονικών υποδομών και υπηρεσιών στα πλαίσια στρατηγικών ΒΑΑ</t>
  </si>
  <si>
    <t>3:Μέση Ωριμότητα:
Αρχικό στάδιο μελετών  (ΠΙΝΑΚΑΣ Δ1) ή φάκελος έργου και τεύχη δημοπράτησης μελέτης</t>
  </si>
  <si>
    <t>5: Υψηλή ωριμότητα :  Εγκεκριμένο σύνολο οριστικών μελετών έργων που προβλέπονται στο στάδιο εκπόνησης των οριστικών μελετών και έχουν ελλείψεις (ΠΙΝΑΚΑΣ Δ1)</t>
  </si>
  <si>
    <t>7: Υψηλή ωριμότητα :  Εγκεκριμένο σύνολο οριστικών μελετών έργων που προβλέπονται στο στάδιο εκπόνησης των οριστικών μελετώνκαι είναι πλήρεις (ΠΙΝΑΚΑΣ Δ1)</t>
  </si>
  <si>
    <t>8: Πολύ υψηλή ωριμότητα : 
Εγκεκριμένο σύνολο οριστικών μελετών  έργων που προβλέπονται στο στάδιο εκπόνησης των οριστικών μελετών και είναι πλήρεις και Εγκεκριμένα τεύχη δημοπράτησης με ελλείψεις (ΠΙΝΑΚΑΣ Δ1)</t>
  </si>
  <si>
    <t>9: Πολύ υψηλή ωριμότητα : 
Εγκεκριμένο σύνολο οριστικών μελετών  έργων που προβλέπονται στο στάδιο εκπόνησης των οριστικών μελετών και είναι πλήρεις και Εγκεκριμένα τεύχη δημοπράτησης (ΠΙΝΑΚΑΣ Δ1)</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</si>
</sst>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4"/>
      <color indexed="8"/>
      <name val="Arial Narrow"/>
      <family val="2"/>
      <charset val="161"/>
    </font>
    <font>
      <b/>
      <sz val="7"/>
      <color indexed="8"/>
      <name val="Times New Roman"/>
      <family val="1"/>
      <charset val="161"/>
    </font>
    <font>
      <sz val="11"/>
      <color indexed="8"/>
      <name val="Arial Narrow"/>
      <family val="2"/>
      <charset val="161"/>
    </font>
    <font>
      <b/>
      <sz val="11"/>
      <color indexed="8"/>
      <name val="Arial Narrow"/>
      <family val="2"/>
      <charset val="161"/>
    </font>
    <font>
      <b/>
      <sz val="11"/>
      <color indexed="8"/>
      <name val="Arial Narrow"/>
      <family val="2"/>
      <charset val="161"/>
    </font>
    <font>
      <sz val="11"/>
      <color indexed="8"/>
      <name val="Wingdings"/>
      <charset val="2"/>
    </font>
    <font>
      <sz val="7"/>
      <color indexed="8"/>
      <name val="Times New Roman"/>
      <family val="1"/>
      <charset val="161"/>
    </font>
    <font>
      <b/>
      <sz val="11"/>
      <color indexed="9"/>
      <name val="Arial Narrow"/>
      <family val="2"/>
      <charset val="161"/>
    </font>
    <font>
      <sz val="5"/>
      <color indexed="8"/>
      <name val="Arial Narrow"/>
      <family val="2"/>
      <charset val="161"/>
    </font>
    <font>
      <sz val="11"/>
      <color indexed="8"/>
      <name val="Arial Narrow"/>
      <family val="2"/>
      <charset val="161"/>
    </font>
    <font>
      <sz val="11"/>
      <color indexed="8"/>
      <name val="Symbol"/>
      <family val="1"/>
      <charset val="2"/>
    </font>
    <font>
      <sz val="8"/>
      <name val="Verdana"/>
      <family val="2"/>
      <charset val="161"/>
    </font>
    <font>
      <sz val="11"/>
      <name val="Arial Narrow"/>
      <family val="2"/>
      <charset val="161"/>
    </font>
    <font>
      <b/>
      <sz val="11"/>
      <color theme="2"/>
      <name val="Arial Narrow"/>
      <family val="2"/>
      <charset val="161"/>
    </font>
    <font>
      <b/>
      <sz val="11"/>
      <name val="Arial Narrow"/>
      <family val="2"/>
      <charset val="161"/>
    </font>
    <font>
      <sz val="11"/>
      <name val="Calibri"/>
      <family val="2"/>
      <charset val="161"/>
      <scheme val="minor"/>
    </font>
    <font>
      <sz val="11"/>
      <name val="Calibri"/>
      <family val="2"/>
      <scheme val="minor"/>
    </font>
    <font>
      <b/>
      <sz val="11"/>
      <name val="Calibri"/>
      <family val="2"/>
      <charset val="161"/>
      <scheme val="minor"/>
    </font>
    <font>
      <sz val="11"/>
      <color theme="1"/>
      <name val="Calibri"/>
      <family val="2"/>
      <scheme val="minor"/>
    </font>
    <font>
      <b/>
      <sz val="11"/>
      <color theme="1"/>
      <name val="Calibri"/>
      <family val="2"/>
      <charset val="161"/>
      <scheme val="minor"/>
    </font>
    <font>
      <b/>
      <sz val="10"/>
      <name val="Verdana"/>
      <family val="2"/>
      <charset val="161"/>
    </font>
    <font>
      <b/>
      <sz val="10"/>
      <color indexed="10"/>
      <name val="Verdana"/>
      <family val="2"/>
      <charset val="161"/>
    </font>
    <font>
      <b/>
      <sz val="12"/>
      <name val="Verdana"/>
      <family val="2"/>
      <charset val="161"/>
    </font>
    <font>
      <sz val="10"/>
      <name val="Verdana"/>
      <family val="2"/>
      <charset val="161"/>
    </font>
    <font>
      <sz val="9"/>
      <color theme="1"/>
      <name val="Tahoma"/>
      <family val="2"/>
      <charset val="161"/>
    </font>
    <font>
      <b/>
      <sz val="8"/>
      <color theme="1"/>
      <name val="Tahoma"/>
      <family val="2"/>
      <charset val="161"/>
    </font>
    <font>
      <b/>
      <sz val="11"/>
      <name val="Verdana"/>
      <family val="2"/>
      <charset val="161"/>
    </font>
  </fonts>
  <fills count="9">
    <fill>
      <patternFill patternType="none"/>
    </fill>
    <fill>
      <patternFill patternType="gray125"/>
    </fill>
    <fill>
      <patternFill patternType="solid">
        <fgColor indexed="62"/>
        <bgColor indexed="64"/>
      </patternFill>
    </fill>
    <fill>
      <patternFill patternType="solid">
        <fgColor indexed="49"/>
        <bgColor indexed="64"/>
      </patternFill>
    </fill>
    <fill>
      <patternFill patternType="solid">
        <fgColor indexed="22"/>
        <bgColor indexed="64"/>
      </patternFill>
    </fill>
    <fill>
      <patternFill patternType="solid">
        <fgColor theme="0"/>
        <bgColor indexed="64"/>
      </patternFill>
    </fill>
    <fill>
      <patternFill patternType="solid">
        <fgColor indexed="26"/>
        <bgColor indexed="64"/>
      </patternFill>
    </fill>
    <fill>
      <patternFill patternType="solid">
        <fgColor theme="0" tint="-4.9989318521683403E-2"/>
        <bgColor indexed="64"/>
      </patternFill>
    </fill>
    <fill>
      <patternFill patternType="solid">
        <fgColor theme="6"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double">
        <color indexed="64"/>
      </left>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right style="double">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double">
        <color indexed="64"/>
      </right>
      <top style="thin">
        <color indexed="64"/>
      </top>
      <bottom/>
      <diagonal/>
    </border>
  </borders>
  <cellStyleXfs count="2">
    <xf numFmtId="0" fontId="0" fillId="0" borderId="0"/>
    <xf numFmtId="9" fontId="19" fillId="0" borderId="0" applyFont="0" applyFill="0" applyBorder="0" applyAlignment="0" applyProtection="0"/>
  </cellStyleXfs>
  <cellXfs count="213">
    <xf numFmtId="0" fontId="0" fillId="0" borderId="0" xfId="0"/>
    <xf numFmtId="0" fontId="3" fillId="0" borderId="0" xfId="0" applyFont="1" applyAlignment="1">
      <alignment horizontal="justify" vertical="center"/>
    </xf>
    <xf numFmtId="0" fontId="9" fillId="0" borderId="0" xfId="0" applyFont="1" applyAlignment="1">
      <alignment horizontal="justify" vertical="center"/>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indent="5"/>
    </xf>
    <xf numFmtId="0" fontId="10" fillId="0" borderId="1" xfId="0" applyFont="1" applyBorder="1" applyAlignment="1">
      <alignment horizontal="right" vertical="center"/>
    </xf>
    <xf numFmtId="0" fontId="10" fillId="0" borderId="2" xfId="0" applyFont="1" applyBorder="1" applyAlignment="1">
      <alignment horizontal="right" vertical="center"/>
    </xf>
    <xf numFmtId="0" fontId="10" fillId="0" borderId="0" xfId="0" applyFont="1" applyBorder="1" applyAlignment="1">
      <alignment horizontal="left" vertical="center" wrapText="1"/>
    </xf>
    <xf numFmtId="0" fontId="10" fillId="0" borderId="0" xfId="0" applyFont="1" applyBorder="1" applyAlignment="1">
      <alignment horizontal="center" vertical="center" wrapText="1"/>
    </xf>
    <xf numFmtId="0" fontId="10" fillId="0" borderId="0" xfId="0" applyFont="1" applyBorder="1" applyAlignment="1">
      <alignment horizontal="right" vertical="center"/>
    </xf>
    <xf numFmtId="0" fontId="10" fillId="0" borderId="0" xfId="0" applyFont="1" applyBorder="1" applyAlignment="1">
      <alignment horizontal="left" vertical="center"/>
    </xf>
    <xf numFmtId="0" fontId="10" fillId="0" borderId="3" xfId="0" applyFont="1" applyBorder="1" applyAlignment="1">
      <alignment horizontal="right" vertical="center"/>
    </xf>
    <xf numFmtId="0" fontId="10" fillId="0" borderId="1"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12" fillId="0" borderId="0" xfId="0" applyFont="1" applyBorder="1" applyAlignment="1">
      <alignment vertical="center" wrapText="1"/>
    </xf>
    <xf numFmtId="0" fontId="0" fillId="0" borderId="0" xfId="0" applyBorder="1"/>
    <xf numFmtId="0" fontId="10" fillId="0" borderId="0" xfId="0" applyFont="1" applyBorder="1" applyAlignment="1">
      <alignment horizontal="center" vertical="center" wrapText="1" shrinkToFit="1"/>
    </xf>
    <xf numFmtId="0" fontId="12" fillId="0" borderId="0"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7" fillId="0" borderId="0" xfId="0" applyFont="1"/>
    <xf numFmtId="0" fontId="13" fillId="0" borderId="0" xfId="0" applyFont="1" applyBorder="1" applyAlignment="1">
      <alignment horizontal="center" vertical="center" wrapText="1"/>
    </xf>
    <xf numFmtId="0" fontId="1" fillId="0" borderId="0" xfId="0" applyFont="1" applyAlignment="1">
      <alignment horizontal="center" vertical="center"/>
    </xf>
    <xf numFmtId="0" fontId="18" fillId="0" borderId="0" xfId="0" applyFont="1" applyAlignment="1">
      <alignment horizontal="left"/>
    </xf>
    <xf numFmtId="0" fontId="0" fillId="0" borderId="0" xfId="0" applyAlignment="1">
      <alignment horizontal="center"/>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1" xfId="0" applyFont="1" applyBorder="1" applyAlignment="1">
      <alignment horizontal="left" vertical="center" wrapText="1"/>
    </xf>
    <xf numFmtId="0" fontId="17" fillId="0" borderId="1" xfId="0" applyFont="1" applyBorder="1" applyAlignment="1">
      <alignment horizontal="right"/>
    </xf>
    <xf numFmtId="0" fontId="17" fillId="0" borderId="1" xfId="0" applyFont="1" applyBorder="1" applyAlignment="1">
      <alignment horizontal="center"/>
    </xf>
    <xf numFmtId="0" fontId="20" fillId="0" borderId="0" xfId="0" applyFont="1" applyAlignment="1">
      <alignment wrapText="1"/>
    </xf>
    <xf numFmtId="9" fontId="17" fillId="0" borderId="1" xfId="1" applyFont="1" applyBorder="1" applyAlignment="1">
      <alignment horizontal="center"/>
    </xf>
    <xf numFmtId="2" fontId="17" fillId="0" borderId="1" xfId="0" applyNumberFormat="1" applyFont="1" applyBorder="1" applyAlignment="1">
      <alignment horizontal="center"/>
    </xf>
    <xf numFmtId="9" fontId="0" fillId="0" borderId="1" xfId="1" applyFont="1" applyBorder="1" applyAlignment="1">
      <alignment horizontal="center"/>
    </xf>
    <xf numFmtId="0" fontId="20" fillId="0" borderId="0" xfId="0" applyFont="1"/>
    <xf numFmtId="2" fontId="20" fillId="0" borderId="5" xfId="0" applyNumberFormat="1" applyFont="1" applyBorder="1" applyAlignment="1">
      <alignment horizontal="center" vertical="center"/>
    </xf>
    <xf numFmtId="0" fontId="0" fillId="0" borderId="0" xfId="0" applyBorder="1" applyAlignment="1">
      <alignment vertical="center" wrapText="1"/>
    </xf>
    <xf numFmtId="0" fontId="0" fillId="0" borderId="1" xfId="0" applyBorder="1"/>
    <xf numFmtId="0" fontId="10"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20" fontId="13" fillId="0" borderId="1" xfId="0" applyNumberFormat="1" applyFont="1" applyFill="1" applyBorder="1" applyAlignment="1">
      <alignment horizontal="left" vertical="center" wrapText="1"/>
    </xf>
    <xf numFmtId="0" fontId="0" fillId="0" borderId="1" xfId="0" applyFill="1" applyBorder="1"/>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13" fillId="0" borderId="1" xfId="0" applyFont="1" applyBorder="1" applyAlignment="1">
      <alignment horizontal="left" vertical="center"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xf>
    <xf numFmtId="0" fontId="8" fillId="5" borderId="23" xfId="0" applyFont="1" applyFill="1" applyBorder="1" applyAlignment="1">
      <alignment horizontal="center" vertical="center"/>
    </xf>
    <xf numFmtId="0" fontId="0" fillId="5" borderId="0" xfId="0" applyFill="1"/>
    <xf numFmtId="0" fontId="13" fillId="0" borderId="1" xfId="0" applyFont="1" applyFill="1" applyBorder="1" applyAlignment="1">
      <alignment vertical="center" wrapText="1"/>
    </xf>
    <xf numFmtId="0" fontId="17" fillId="0" borderId="1" xfId="0" applyFont="1" applyBorder="1"/>
    <xf numFmtId="0" fontId="13" fillId="0" borderId="0" xfId="0" applyFont="1" applyBorder="1" applyAlignment="1">
      <alignment horizontal="center" vertical="center"/>
    </xf>
    <xf numFmtId="0" fontId="13" fillId="0" borderId="0" xfId="0" applyFont="1" applyBorder="1" applyAlignment="1">
      <alignment horizontal="left" vertical="center" wrapText="1"/>
    </xf>
    <xf numFmtId="0" fontId="10" fillId="0" borderId="0" xfId="0" applyFont="1" applyFill="1" applyBorder="1" applyAlignment="1">
      <alignment horizontal="left" vertical="center" wrapText="1"/>
    </xf>
    <xf numFmtId="0" fontId="21" fillId="6" borderId="1" xfId="0" applyFont="1" applyFill="1" applyBorder="1" applyAlignment="1">
      <alignment horizontal="righ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3"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7" borderId="1" xfId="0" applyFont="1" applyFill="1" applyBorder="1" applyAlignment="1">
      <alignment horizontal="center" vertical="center"/>
    </xf>
    <xf numFmtId="0" fontId="13" fillId="7" borderId="1" xfId="0" applyFont="1" applyFill="1" applyBorder="1" applyAlignment="1">
      <alignment horizontal="center" vertical="center"/>
    </xf>
    <xf numFmtId="0" fontId="0" fillId="7" borderId="1" xfId="0" applyFill="1" applyBorder="1" applyAlignment="1">
      <alignment horizontal="center"/>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0" fontId="10" fillId="0" borderId="1" xfId="0" applyFont="1" applyBorder="1" applyAlignment="1">
      <alignment horizontal="center" vertical="center" wrapText="1"/>
    </xf>
    <xf numFmtId="0" fontId="25" fillId="0" borderId="1" xfId="0" applyFont="1" applyBorder="1" applyAlignment="1">
      <alignment horizontal="justify" vertical="center" wrapText="1"/>
    </xf>
    <xf numFmtId="0" fontId="26" fillId="0" borderId="1"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4" xfId="0" applyFont="1" applyBorder="1" applyAlignment="1">
      <alignment horizontal="justify" vertical="center" wrapText="1"/>
    </xf>
    <xf numFmtId="0" fontId="25" fillId="0" borderId="1" xfId="0" applyFont="1" applyBorder="1" applyAlignment="1">
      <alignment horizontal="center" vertical="center" wrapText="1"/>
    </xf>
    <xf numFmtId="0" fontId="0" fillId="0" borderId="0" xfId="0" applyAlignment="1"/>
    <xf numFmtId="0" fontId="0" fillId="0" borderId="1" xfId="0" applyFill="1" applyBorder="1" applyAlignment="1">
      <alignment horizontal="center" vertical="center" wrapText="1"/>
    </xf>
    <xf numFmtId="0" fontId="0" fillId="0" borderId="26" xfId="0" applyFill="1" applyBorder="1" applyAlignment="1">
      <alignment horizontal="center" vertical="center" wrapText="1"/>
    </xf>
    <xf numFmtId="0" fontId="0" fillId="0" borderId="1" xfId="0" applyFill="1" applyBorder="1" applyAlignment="1">
      <alignment horizontal="left" vertical="center" wrapText="1"/>
    </xf>
    <xf numFmtId="0" fontId="0" fillId="0" borderId="17" xfId="0" applyFill="1" applyBorder="1" applyAlignment="1">
      <alignment vertical="center" wrapText="1"/>
    </xf>
    <xf numFmtId="0" fontId="0" fillId="0" borderId="26" xfId="0" applyFill="1" applyBorder="1" applyAlignment="1">
      <alignment vertical="center" wrapText="1"/>
    </xf>
    <xf numFmtId="0" fontId="12" fillId="0" borderId="7" xfId="0" applyFont="1" applyBorder="1" applyAlignment="1">
      <alignment horizontal="center" vertical="center" wrapText="1"/>
    </xf>
    <xf numFmtId="0" fontId="0" fillId="0" borderId="1" xfId="0" applyFill="1" applyBorder="1" applyAlignment="1">
      <alignment vertical="center" wrapText="1"/>
    </xf>
    <xf numFmtId="0" fontId="24" fillId="0" borderId="7" xfId="0" applyFont="1" applyBorder="1" applyAlignment="1">
      <alignment horizontal="center" vertical="center" wrapText="1"/>
    </xf>
    <xf numFmtId="0" fontId="24" fillId="0" borderId="1" xfId="0" applyFont="1" applyFill="1" applyBorder="1" applyAlignment="1">
      <alignment vertical="center" wrapText="1"/>
    </xf>
    <xf numFmtId="0" fontId="20" fillId="0" borderId="13" xfId="0" applyFont="1" applyBorder="1" applyAlignment="1">
      <alignment vertical="center" wrapText="1"/>
    </xf>
    <xf numFmtId="0" fontId="20" fillId="0" borderId="11" xfId="0" applyFont="1" applyBorder="1" applyAlignment="1">
      <alignment vertical="center" wrapText="1"/>
    </xf>
    <xf numFmtId="0" fontId="0" fillId="0" borderId="1" xfId="0" applyBorder="1" applyAlignment="1">
      <alignment vertical="center" wrapText="1"/>
    </xf>
    <xf numFmtId="0" fontId="20" fillId="0" borderId="0" xfId="0" applyFont="1" applyBorder="1" applyAlignment="1">
      <alignment vertical="center" wrapText="1"/>
    </xf>
    <xf numFmtId="0" fontId="20" fillId="0" borderId="1" xfId="0" applyFont="1" applyBorder="1" applyAlignment="1">
      <alignment horizontal="right" vertical="center" wrapText="1"/>
    </xf>
    <xf numFmtId="0" fontId="23" fillId="4" borderId="1" xfId="0" applyFont="1" applyFill="1" applyBorder="1" applyAlignment="1">
      <alignment horizontal="center" vertical="center" wrapText="1"/>
    </xf>
    <xf numFmtId="0" fontId="21" fillId="6" borderId="1"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19"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21" xfId="0" applyFont="1" applyBorder="1" applyAlignment="1">
      <alignment horizontal="center" vertical="center" wrapText="1"/>
    </xf>
    <xf numFmtId="0" fontId="22" fillId="6" borderId="1" xfId="0" applyFont="1" applyFill="1" applyBorder="1" applyAlignment="1">
      <alignment horizontal="right" vertical="center"/>
    </xf>
    <xf numFmtId="0" fontId="12" fillId="0" borderId="14" xfId="0" applyFont="1" applyBorder="1" applyAlignment="1">
      <alignment horizontal="left" vertical="center" wrapText="1"/>
    </xf>
    <xf numFmtId="0" fontId="12" fillId="0" borderId="8" xfId="0" applyFont="1" applyBorder="1" applyAlignment="1">
      <alignment horizontal="left" vertical="center" wrapText="1"/>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4" fillId="2" borderId="2"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6" fillId="0" borderId="2" xfId="0" applyFont="1" applyBorder="1" applyAlignment="1">
      <alignment horizontal="left" vertical="center"/>
    </xf>
    <xf numFmtId="0" fontId="6" fillId="0" borderId="0" xfId="0" applyFont="1" applyBorder="1" applyAlignment="1">
      <alignment horizontal="left" vertical="center"/>
    </xf>
    <xf numFmtId="0" fontId="20" fillId="0" borderId="0" xfId="0" applyFont="1" applyBorder="1" applyAlignment="1">
      <alignment horizontal="left" vertical="center" wrapText="1"/>
    </xf>
    <xf numFmtId="0" fontId="8" fillId="3" borderId="2" xfId="0" applyFont="1" applyFill="1" applyBorder="1" applyAlignment="1">
      <alignment horizontal="center" vertical="center"/>
    </xf>
    <xf numFmtId="0" fontId="8" fillId="3" borderId="0" xfId="0" applyFont="1" applyFill="1" applyBorder="1" applyAlignment="1">
      <alignment horizontal="center" vertical="center"/>
    </xf>
    <xf numFmtId="0" fontId="21" fillId="6" borderId="1" xfId="0" applyFont="1" applyFill="1" applyBorder="1" applyAlignment="1">
      <alignment horizontal="right" vertical="center"/>
    </xf>
    <xf numFmtId="0" fontId="21" fillId="6" borderId="1" xfId="0" applyFont="1" applyFill="1" applyBorder="1" applyAlignment="1">
      <alignment horizontal="left" vertical="center"/>
    </xf>
    <xf numFmtId="0" fontId="20" fillId="0" borderId="1" xfId="0" applyFont="1" applyBorder="1" applyAlignment="1">
      <alignment horizontal="left" vertical="center" wrapText="1"/>
    </xf>
    <xf numFmtId="0" fontId="22" fillId="6" borderId="7" xfId="0" applyFont="1" applyFill="1" applyBorder="1" applyAlignment="1">
      <alignment horizontal="center" vertical="center" wrapText="1"/>
    </xf>
    <xf numFmtId="0" fontId="22" fillId="6" borderId="9" xfId="0" applyFont="1" applyFill="1" applyBorder="1" applyAlignment="1">
      <alignment horizontal="center" vertical="center" wrapText="1"/>
    </xf>
    <xf numFmtId="0" fontId="1" fillId="0" borderId="0" xfId="0" applyFont="1" applyBorder="1" applyAlignment="1">
      <alignment horizontal="center" vertical="center"/>
    </xf>
    <xf numFmtId="0" fontId="22" fillId="6" borderId="1" xfId="0" applyFont="1" applyFill="1" applyBorder="1" applyAlignment="1">
      <alignment horizontal="center" vertical="center"/>
    </xf>
    <xf numFmtId="0" fontId="22" fillId="6" borderId="7" xfId="0" applyFont="1" applyFill="1" applyBorder="1" applyAlignment="1">
      <alignment horizontal="right" vertical="center" wrapText="1"/>
    </xf>
    <xf numFmtId="0" fontId="22" fillId="6" borderId="9" xfId="0" applyFont="1" applyFill="1" applyBorder="1" applyAlignment="1">
      <alignment horizontal="right" vertical="center" wrapText="1"/>
    </xf>
    <xf numFmtId="0" fontId="20" fillId="0" borderId="1" xfId="0" applyFont="1" applyBorder="1" applyAlignment="1">
      <alignment horizontal="left"/>
    </xf>
    <xf numFmtId="0" fontId="12" fillId="0" borderId="17"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25" xfId="0" applyFont="1" applyBorder="1" applyAlignment="1">
      <alignment horizontal="left" vertical="center" wrapText="1"/>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25" fillId="0" borderId="1" xfId="0" applyFont="1" applyBorder="1" applyAlignment="1">
      <alignment horizontal="justify" vertical="center" wrapText="1"/>
    </xf>
    <xf numFmtId="0" fontId="25" fillId="0" borderId="1" xfId="0" applyFont="1" applyBorder="1" applyAlignment="1">
      <alignment horizontal="left" vertical="center" wrapText="1"/>
    </xf>
    <xf numFmtId="0" fontId="25" fillId="0" borderId="4"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4" xfId="0" applyFont="1" applyBorder="1" applyAlignment="1">
      <alignment horizontal="justify" vertical="center" wrapText="1"/>
    </xf>
    <xf numFmtId="0" fontId="25" fillId="0" borderId="6" xfId="0" applyFont="1" applyBorder="1" applyAlignment="1">
      <alignment horizontal="justify" vertical="center" wrapText="1"/>
    </xf>
    <xf numFmtId="0" fontId="25" fillId="0" borderId="5" xfId="0" applyFont="1" applyBorder="1" applyAlignment="1">
      <alignment horizontal="center" vertical="center" wrapText="1"/>
    </xf>
    <xf numFmtId="0" fontId="8" fillId="2" borderId="22" xfId="0" applyFont="1" applyFill="1" applyBorder="1" applyAlignment="1">
      <alignment horizontal="center" vertical="center"/>
    </xf>
    <xf numFmtId="0" fontId="8" fillId="2" borderId="23" xfId="0" applyFont="1" applyFill="1" applyBorder="1" applyAlignment="1">
      <alignment horizontal="center" vertical="center"/>
    </xf>
    <xf numFmtId="0" fontId="0" fillId="0" borderId="23" xfId="0" applyBorder="1" applyAlignment="1">
      <alignment horizontal="center"/>
    </xf>
    <xf numFmtId="0" fontId="21" fillId="8" borderId="7" xfId="0" applyFont="1" applyFill="1" applyBorder="1" applyAlignment="1">
      <alignment vertical="center"/>
    </xf>
    <xf numFmtId="0" fontId="21" fillId="8" borderId="8" xfId="0" applyFont="1" applyFill="1" applyBorder="1" applyAlignment="1">
      <alignment vertical="center"/>
    </xf>
    <xf numFmtId="0" fontId="21" fillId="8" borderId="9" xfId="0" applyFont="1" applyFill="1" applyBorder="1" applyAlignment="1">
      <alignment vertical="center"/>
    </xf>
    <xf numFmtId="0" fontId="21" fillId="8" borderId="7" xfId="0" applyFont="1" applyFill="1" applyBorder="1" applyAlignment="1">
      <alignment horizontal="left" vertical="center"/>
    </xf>
    <xf numFmtId="0" fontId="21" fillId="8" borderId="8" xfId="0" applyFont="1" applyFill="1" applyBorder="1" applyAlignment="1">
      <alignment horizontal="left" vertical="center"/>
    </xf>
    <xf numFmtId="0" fontId="21" fillId="8" borderId="9" xfId="0" applyFont="1" applyFill="1" applyBorder="1" applyAlignment="1">
      <alignment horizontal="left" vertical="center"/>
    </xf>
    <xf numFmtId="0" fontId="21" fillId="8" borderId="7" xfId="0" applyFont="1" applyFill="1" applyBorder="1" applyAlignment="1">
      <alignment horizontal="left" vertical="center" wrapText="1" shrinkToFit="1"/>
    </xf>
    <xf numFmtId="0" fontId="21" fillId="8" borderId="8" xfId="0" applyFont="1" applyFill="1" applyBorder="1" applyAlignment="1">
      <alignment horizontal="left" vertical="center" wrapText="1" shrinkToFit="1"/>
    </xf>
    <xf numFmtId="0" fontId="21" fillId="8" borderId="9" xfId="0" applyFont="1" applyFill="1" applyBorder="1" applyAlignment="1">
      <alignment horizontal="left" vertical="center" wrapText="1" shrinkToFit="1"/>
    </xf>
    <xf numFmtId="0" fontId="21" fillId="8" borderId="7" xfId="0" applyFont="1" applyFill="1" applyBorder="1" applyAlignment="1">
      <alignment horizontal="left" vertical="center" wrapText="1"/>
    </xf>
    <xf numFmtId="0" fontId="21" fillId="8" borderId="8" xfId="0" applyFont="1" applyFill="1" applyBorder="1" applyAlignment="1">
      <alignment horizontal="left" vertical="center" wrapText="1"/>
    </xf>
    <xf numFmtId="0" fontId="21" fillId="8" borderId="9" xfId="0" applyFont="1" applyFill="1" applyBorder="1" applyAlignment="1">
      <alignment horizontal="left" vertical="center" wrapText="1"/>
    </xf>
    <xf numFmtId="0" fontId="22" fillId="8" borderId="7" xfId="0" applyFont="1" applyFill="1" applyBorder="1" applyAlignment="1">
      <alignment horizontal="left" vertical="center" wrapText="1"/>
    </xf>
    <xf numFmtId="0" fontId="22" fillId="8" borderId="8" xfId="0" applyFont="1" applyFill="1" applyBorder="1" applyAlignment="1">
      <alignment horizontal="left" vertical="center" wrapText="1"/>
    </xf>
    <xf numFmtId="0" fontId="22" fillId="8" borderId="9" xfId="0" applyFont="1" applyFill="1" applyBorder="1" applyAlignment="1">
      <alignment horizontal="left" vertical="center" wrapText="1"/>
    </xf>
    <xf numFmtId="0" fontId="0" fillId="0" borderId="1" xfId="0" applyBorder="1" applyAlignment="1">
      <alignment horizontal="left" vertical="center" wrapText="1"/>
    </xf>
    <xf numFmtId="0" fontId="22" fillId="8" borderId="7" xfId="0" applyFont="1" applyFill="1" applyBorder="1" applyAlignment="1">
      <alignment horizontal="left" vertical="center"/>
    </xf>
    <xf numFmtId="0" fontId="22" fillId="8" borderId="9" xfId="0" applyFont="1" applyFill="1" applyBorder="1" applyAlignment="1">
      <alignment horizontal="left" vertical="center"/>
    </xf>
    <xf numFmtId="0" fontId="22" fillId="8" borderId="1" xfId="0" applyFont="1" applyFill="1" applyBorder="1" applyAlignment="1">
      <alignment horizontal="center" vertical="center"/>
    </xf>
    <xf numFmtId="0" fontId="20" fillId="0" borderId="0" xfId="0" applyFont="1" applyAlignment="1">
      <alignment wrapText="1"/>
    </xf>
    <xf numFmtId="0" fontId="20" fillId="0" borderId="11" xfId="0" applyFont="1" applyBorder="1" applyAlignment="1">
      <alignment wrapText="1"/>
    </xf>
    <xf numFmtId="0" fontId="18" fillId="0" borderId="0" xfId="0" applyFont="1" applyAlignment="1">
      <alignment horizontal="left"/>
    </xf>
    <xf numFmtId="0" fontId="0" fillId="0" borderId="0" xfId="0" applyAlignment="1">
      <alignment horizontal="center"/>
    </xf>
    <xf numFmtId="0" fontId="3"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10" fillId="0" borderId="1" xfId="0" applyFont="1" applyBorder="1" applyAlignment="1">
      <alignment horizontal="left" vertical="center" wrapText="1"/>
    </xf>
    <xf numFmtId="0" fontId="3" fillId="0" borderId="1" xfId="0" applyFont="1" applyBorder="1" applyAlignment="1">
      <alignment vertical="center" wrapText="1"/>
    </xf>
    <xf numFmtId="0" fontId="15" fillId="0" borderId="0"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wrapText="1" shrinkToFit="1"/>
    </xf>
    <xf numFmtId="0" fontId="1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Border="1" applyAlignment="1">
      <alignment horizontal="center" vertical="center"/>
    </xf>
    <xf numFmtId="0" fontId="17" fillId="0" borderId="1" xfId="0" applyFont="1" applyBorder="1" applyAlignment="1">
      <alignmen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8" fillId="0" borderId="0" xfId="0" applyFont="1" applyAlignment="1">
      <alignment horizontal="left" vertical="center"/>
    </xf>
    <xf numFmtId="0" fontId="16" fillId="0" borderId="1" xfId="0" applyFont="1" applyBorder="1" applyAlignment="1">
      <alignment horizontal="center" vertical="center" wrapText="1"/>
    </xf>
    <xf numFmtId="0" fontId="10" fillId="0" borderId="4"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horizontal="center" vertical="center"/>
    </xf>
    <xf numFmtId="0" fontId="3"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21" fillId="6" borderId="7" xfId="0" applyFont="1" applyFill="1" applyBorder="1" applyAlignment="1">
      <alignment horizontal="right" vertical="center" wrapText="1"/>
    </xf>
    <xf numFmtId="0" fontId="21" fillId="6" borderId="9" xfId="0" applyFont="1" applyFill="1" applyBorder="1" applyAlignment="1">
      <alignment horizontal="right" vertical="center" wrapText="1"/>
    </xf>
    <xf numFmtId="0" fontId="22" fillId="6" borderId="1" xfId="0" applyFont="1" applyFill="1" applyBorder="1" applyAlignment="1">
      <alignment horizontal="right" vertical="center" wrapText="1"/>
    </xf>
    <xf numFmtId="0" fontId="22" fillId="6" borderId="1"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20" fillId="0" borderId="12" xfId="0" applyFont="1" applyBorder="1" applyAlignment="1">
      <alignment horizontal="right"/>
    </xf>
    <xf numFmtId="0" fontId="20" fillId="0" borderId="13" xfId="0" applyFont="1" applyBorder="1" applyAlignment="1">
      <alignment horizontal="right"/>
    </xf>
    <xf numFmtId="0" fontId="13" fillId="0" borderId="4" xfId="0" applyFont="1" applyBorder="1" applyAlignment="1">
      <alignment horizontal="center" vertical="center" wrapText="1"/>
    </xf>
    <xf numFmtId="0" fontId="13" fillId="0" borderId="6"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3" fillId="4" borderId="1" xfId="0" applyFont="1" applyFill="1" applyBorder="1" applyAlignment="1">
      <alignment horizontal="center" vertical="center"/>
    </xf>
    <xf numFmtId="0" fontId="3" fillId="5" borderId="1"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cellXfs>
  <cellStyles count="2">
    <cellStyle name="Κανονικό" xfId="0" builtinId="0"/>
    <cellStyle name="Ποσοστό"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2"/>
  <sheetViews>
    <sheetView zoomScaleNormal="100" workbookViewId="0">
      <selection activeCell="B5" sqref="B5:D5"/>
    </sheetView>
  </sheetViews>
  <sheetFormatPr defaultRowHeight="15" x14ac:dyDescent="0.25"/>
  <cols>
    <col min="1" max="1" width="15" customWidth="1"/>
    <col min="2" max="2" width="26.7109375" customWidth="1"/>
    <col min="3" max="3" width="62" customWidth="1"/>
    <col min="4" max="4" width="19.140625" customWidth="1"/>
  </cols>
  <sheetData>
    <row r="1" spans="1:4" x14ac:dyDescent="0.25">
      <c r="A1" s="91" t="s">
        <v>151</v>
      </c>
      <c r="B1" s="91"/>
      <c r="C1" s="91"/>
      <c r="D1" s="91"/>
    </row>
    <row r="2" spans="1:4" x14ac:dyDescent="0.25">
      <c r="A2" s="92" t="s">
        <v>138</v>
      </c>
      <c r="B2" s="92"/>
      <c r="C2" s="92"/>
      <c r="D2" s="92"/>
    </row>
    <row r="3" spans="1:4" x14ac:dyDescent="0.25">
      <c r="A3" s="115" t="s">
        <v>162</v>
      </c>
      <c r="B3" s="115"/>
      <c r="C3" s="116">
        <v>1</v>
      </c>
      <c r="D3" s="116"/>
    </row>
    <row r="4" spans="1:4" ht="15" customHeight="1" x14ac:dyDescent="0.25">
      <c r="A4" s="115" t="s">
        <v>163</v>
      </c>
      <c r="B4" s="115"/>
      <c r="C4" s="116" t="s">
        <v>164</v>
      </c>
      <c r="D4" s="116"/>
    </row>
    <row r="5" spans="1:4" x14ac:dyDescent="0.25">
      <c r="A5" s="58" t="s">
        <v>139</v>
      </c>
      <c r="B5" s="116" t="s">
        <v>213</v>
      </c>
      <c r="C5" s="116"/>
      <c r="D5" s="116"/>
    </row>
    <row r="6" spans="1:4" ht="15" hidden="1" customHeight="1" x14ac:dyDescent="0.25">
      <c r="A6" s="122" t="s">
        <v>152</v>
      </c>
      <c r="B6" s="123"/>
      <c r="C6" s="118"/>
      <c r="D6" s="119"/>
    </row>
    <row r="7" spans="1:4" hidden="1" x14ac:dyDescent="0.25">
      <c r="A7" s="101" t="s">
        <v>140</v>
      </c>
      <c r="B7" s="101"/>
      <c r="C7" s="121"/>
      <c r="D7" s="121"/>
    </row>
    <row r="8" spans="1:4" ht="22.5" customHeight="1" x14ac:dyDescent="0.25">
      <c r="A8" s="90" t="s">
        <v>165</v>
      </c>
      <c r="B8" s="117" t="s">
        <v>180</v>
      </c>
      <c r="C8" s="117"/>
      <c r="D8" s="117"/>
    </row>
    <row r="9" spans="1:4" ht="22.5" customHeight="1" x14ac:dyDescent="0.25">
      <c r="A9" s="89"/>
      <c r="B9" s="112"/>
      <c r="C9" s="112"/>
      <c r="D9" s="112"/>
    </row>
    <row r="10" spans="1:4" ht="18" x14ac:dyDescent="0.25">
      <c r="A10" s="120" t="s">
        <v>0</v>
      </c>
      <c r="B10" s="120"/>
      <c r="C10" s="120"/>
      <c r="D10" s="120"/>
    </row>
    <row r="12" spans="1:4" ht="16.5" x14ac:dyDescent="0.25">
      <c r="A12" s="108" t="s">
        <v>1</v>
      </c>
      <c r="B12" s="109"/>
      <c r="C12" s="109"/>
      <c r="D12" s="109"/>
    </row>
    <row r="13" spans="1:4" ht="21" customHeight="1" x14ac:dyDescent="0.25">
      <c r="A13" s="110" t="s">
        <v>2</v>
      </c>
      <c r="B13" s="111"/>
      <c r="C13" s="111"/>
      <c r="D13" s="111"/>
    </row>
    <row r="14" spans="1:4" ht="28.5" customHeight="1" x14ac:dyDescent="0.25">
      <c r="A14" s="110" t="s">
        <v>3</v>
      </c>
      <c r="B14" s="111"/>
      <c r="C14" s="111"/>
      <c r="D14" s="111"/>
    </row>
    <row r="15" spans="1:4" ht="11.25" customHeight="1" x14ac:dyDescent="0.25">
      <c r="A15" s="110" t="s">
        <v>4</v>
      </c>
      <c r="B15" s="111"/>
      <c r="C15" s="111"/>
      <c r="D15" s="111"/>
    </row>
    <row r="16" spans="1:4" ht="11.25" customHeight="1" x14ac:dyDescent="0.25">
      <c r="A16" s="1"/>
    </row>
    <row r="17" spans="1:4" ht="25.5" customHeight="1" x14ac:dyDescent="0.25">
      <c r="A17" s="113" t="s">
        <v>5</v>
      </c>
      <c r="B17" s="114"/>
      <c r="C17" s="114"/>
      <c r="D17" s="114"/>
    </row>
    <row r="18" spans="1:4" ht="13.5" customHeight="1" x14ac:dyDescent="0.25">
      <c r="A18" s="2"/>
    </row>
    <row r="19" spans="1:4" ht="33.75" customHeight="1" x14ac:dyDescent="0.25">
      <c r="A19" s="3"/>
      <c r="B19" s="45" t="s">
        <v>6</v>
      </c>
      <c r="C19" s="45" t="s">
        <v>7</v>
      </c>
      <c r="D19" s="47" t="s">
        <v>8</v>
      </c>
    </row>
    <row r="20" spans="1:4" ht="33" x14ac:dyDescent="0.25">
      <c r="A20" s="46">
        <v>1</v>
      </c>
      <c r="B20" s="45"/>
      <c r="C20" s="69" t="s">
        <v>210</v>
      </c>
      <c r="D20" s="70" t="s">
        <v>11</v>
      </c>
    </row>
    <row r="21" spans="1:4" ht="49.5" x14ac:dyDescent="0.25">
      <c r="A21" s="46">
        <v>2</v>
      </c>
      <c r="B21" s="45"/>
      <c r="C21" s="69" t="s">
        <v>211</v>
      </c>
      <c r="D21" s="70" t="s">
        <v>11</v>
      </c>
    </row>
    <row r="22" spans="1:4" ht="27.75" customHeight="1" x14ac:dyDescent="0.25">
      <c r="A22" s="68">
        <v>3</v>
      </c>
      <c r="B22" s="106" t="s">
        <v>9</v>
      </c>
      <c r="C22" s="3" t="s">
        <v>10</v>
      </c>
      <c r="D22" s="27" t="s">
        <v>11</v>
      </c>
    </row>
    <row r="23" spans="1:4" ht="16.5" x14ac:dyDescent="0.25">
      <c r="A23" s="68">
        <v>4</v>
      </c>
      <c r="B23" s="106"/>
      <c r="C23" s="4" t="s">
        <v>12</v>
      </c>
      <c r="D23" s="27" t="s">
        <v>11</v>
      </c>
    </row>
    <row r="24" spans="1:4" ht="16.5" x14ac:dyDescent="0.25">
      <c r="A24" s="107">
        <v>5</v>
      </c>
      <c r="B24" s="106"/>
      <c r="C24" s="4" t="s">
        <v>13</v>
      </c>
      <c r="D24" s="27"/>
    </row>
    <row r="25" spans="1:4" ht="16.5" x14ac:dyDescent="0.25">
      <c r="A25" s="107"/>
      <c r="B25" s="106"/>
      <c r="C25" s="5" t="s">
        <v>14</v>
      </c>
      <c r="D25" s="27" t="s">
        <v>11</v>
      </c>
    </row>
    <row r="26" spans="1:4" ht="16.5" x14ac:dyDescent="0.25">
      <c r="A26" s="107"/>
      <c r="B26" s="106"/>
      <c r="C26" s="5" t="s">
        <v>15</v>
      </c>
      <c r="D26" s="27" t="s">
        <v>11</v>
      </c>
    </row>
    <row r="27" spans="1:4" ht="16.5" x14ac:dyDescent="0.25">
      <c r="A27" s="107"/>
      <c r="B27" s="106"/>
      <c r="C27" s="5" t="s">
        <v>16</v>
      </c>
      <c r="D27" s="27" t="s">
        <v>11</v>
      </c>
    </row>
    <row r="28" spans="1:4" ht="16.5" x14ac:dyDescent="0.25">
      <c r="A28" s="46">
        <v>6</v>
      </c>
      <c r="B28" s="106"/>
      <c r="C28" s="4" t="s">
        <v>17</v>
      </c>
      <c r="D28" s="27" t="s">
        <v>11</v>
      </c>
    </row>
    <row r="29" spans="1:4" ht="16.5" x14ac:dyDescent="0.25">
      <c r="A29" s="46">
        <v>7</v>
      </c>
      <c r="B29" s="106"/>
      <c r="C29" s="4" t="s">
        <v>18</v>
      </c>
      <c r="D29" s="27" t="s">
        <v>11</v>
      </c>
    </row>
    <row r="30" spans="1:4" ht="82.5" x14ac:dyDescent="0.25">
      <c r="A30" s="46">
        <v>8</v>
      </c>
      <c r="B30" s="106"/>
      <c r="C30" s="29" t="s">
        <v>19</v>
      </c>
      <c r="D30" s="27" t="s">
        <v>11</v>
      </c>
    </row>
    <row r="31" spans="1:4" ht="49.5" x14ac:dyDescent="0.25">
      <c r="A31" s="46">
        <v>9</v>
      </c>
      <c r="B31" s="106"/>
      <c r="C31" s="4" t="s">
        <v>20</v>
      </c>
      <c r="D31" s="27" t="s">
        <v>11</v>
      </c>
    </row>
    <row r="32" spans="1:4" ht="16.5" x14ac:dyDescent="0.25">
      <c r="A32" s="46">
        <v>10</v>
      </c>
      <c r="B32" s="106"/>
      <c r="C32" s="4" t="s">
        <v>21</v>
      </c>
      <c r="D32" s="27" t="s">
        <v>11</v>
      </c>
    </row>
    <row r="33" spans="1:4" ht="33" x14ac:dyDescent="0.25">
      <c r="A33" s="46">
        <v>11</v>
      </c>
      <c r="B33" s="106"/>
      <c r="C33" s="29" t="s">
        <v>22</v>
      </c>
      <c r="D33" s="27" t="s">
        <v>23</v>
      </c>
    </row>
    <row r="36" spans="1:4" ht="21.75" hidden="1" customHeight="1" x14ac:dyDescent="0.25">
      <c r="A36" s="102" t="s">
        <v>154</v>
      </c>
      <c r="B36" s="103"/>
      <c r="C36" s="39"/>
    </row>
    <row r="37" spans="1:4" ht="21.75" hidden="1" customHeight="1" x14ac:dyDescent="0.25">
      <c r="A37" s="102" t="s">
        <v>155</v>
      </c>
      <c r="B37" s="103"/>
      <c r="C37" s="39"/>
    </row>
    <row r="38" spans="1:4" ht="24.75" hidden="1" customHeight="1" thickBot="1" x14ac:dyDescent="0.3">
      <c r="A38" s="104" t="s">
        <v>156</v>
      </c>
      <c r="B38" s="105"/>
      <c r="C38" s="39"/>
    </row>
    <row r="39" spans="1:4" ht="15.75" hidden="1" thickTop="1" x14ac:dyDescent="0.25"/>
    <row r="40" spans="1:4" hidden="1" x14ac:dyDescent="0.25">
      <c r="A40" s="93" t="s">
        <v>157</v>
      </c>
      <c r="B40" s="95"/>
      <c r="C40" s="96"/>
    </row>
    <row r="41" spans="1:4" hidden="1" x14ac:dyDescent="0.25">
      <c r="A41" s="93"/>
      <c r="B41" s="97"/>
      <c r="C41" s="98"/>
    </row>
    <row r="42" spans="1:4" ht="15.75" hidden="1" thickBot="1" x14ac:dyDescent="0.3">
      <c r="A42" s="94"/>
      <c r="B42" s="99"/>
      <c r="C42" s="100"/>
    </row>
  </sheetData>
  <mergeCells count="26">
    <mergeCell ref="B8:D8"/>
    <mergeCell ref="C6:D6"/>
    <mergeCell ref="A10:D10"/>
    <mergeCell ref="C7:D7"/>
    <mergeCell ref="A6:B6"/>
    <mergeCell ref="A3:B3"/>
    <mergeCell ref="A4:B4"/>
    <mergeCell ref="C3:D3"/>
    <mergeCell ref="C4:D4"/>
    <mergeCell ref="B5:D5"/>
    <mergeCell ref="A1:D1"/>
    <mergeCell ref="A2:D2"/>
    <mergeCell ref="A40:A42"/>
    <mergeCell ref="B40:C42"/>
    <mergeCell ref="A7:B7"/>
    <mergeCell ref="A36:B36"/>
    <mergeCell ref="A37:B37"/>
    <mergeCell ref="A38:B38"/>
    <mergeCell ref="B22:B33"/>
    <mergeCell ref="A24:A27"/>
    <mergeCell ref="A12:D12"/>
    <mergeCell ref="A13:D13"/>
    <mergeCell ref="A14:D14"/>
    <mergeCell ref="A15:D15"/>
    <mergeCell ref="B9:D9"/>
    <mergeCell ref="A17:D17"/>
  </mergeCells>
  <phoneticPr fontId="0" type="noConversion"/>
  <pageMargins left="0.7" right="0.7" top="0.75" bottom="0.75" header="0.3" footer="0.3"/>
  <pageSetup paperSize="9" scale="7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zoomScaleNormal="100" workbookViewId="0">
      <selection activeCell="A5" sqref="A5:F5"/>
    </sheetView>
  </sheetViews>
  <sheetFormatPr defaultRowHeight="15" x14ac:dyDescent="0.25"/>
  <cols>
    <col min="1" max="1" width="15" customWidth="1"/>
    <col min="2" max="2" width="27.140625" customWidth="1"/>
    <col min="3" max="3" width="41.85546875" customWidth="1"/>
    <col min="4" max="4" width="23.140625" customWidth="1"/>
    <col min="5" max="5" width="11.140625" customWidth="1"/>
    <col min="6" max="6" width="30.140625" customWidth="1"/>
  </cols>
  <sheetData>
    <row r="1" spans="1:6" x14ac:dyDescent="0.25">
      <c r="A1" s="140" t="s">
        <v>208</v>
      </c>
      <c r="B1" s="140"/>
      <c r="C1" s="140"/>
      <c r="D1" s="140"/>
      <c r="E1" s="140"/>
      <c r="F1" s="140"/>
    </row>
    <row r="2" spans="1:6" x14ac:dyDescent="0.25">
      <c r="A2" s="141" t="s">
        <v>138</v>
      </c>
      <c r="B2" s="142"/>
      <c r="C2" s="142"/>
      <c r="D2" s="142"/>
      <c r="E2" s="142"/>
      <c r="F2" s="143"/>
    </row>
    <row r="3" spans="1:6" x14ac:dyDescent="0.25">
      <c r="A3" s="144" t="s">
        <v>206</v>
      </c>
      <c r="B3" s="145"/>
      <c r="C3" s="145"/>
      <c r="D3" s="145"/>
      <c r="E3" s="145"/>
      <c r="F3" s="146"/>
    </row>
    <row r="4" spans="1:6" ht="15" customHeight="1" x14ac:dyDescent="0.25">
      <c r="A4" s="147" t="s">
        <v>207</v>
      </c>
      <c r="B4" s="148"/>
      <c r="C4" s="148"/>
      <c r="D4" s="148"/>
      <c r="E4" s="148"/>
      <c r="F4" s="149"/>
    </row>
    <row r="5" spans="1:6" x14ac:dyDescent="0.25">
      <c r="A5" s="150" t="s">
        <v>212</v>
      </c>
      <c r="B5" s="151"/>
      <c r="C5" s="151"/>
      <c r="D5" s="151"/>
      <c r="E5" s="151"/>
      <c r="F5" s="152"/>
    </row>
    <row r="6" spans="1:6" ht="27.75" hidden="1" customHeight="1" x14ac:dyDescent="0.25">
      <c r="A6" s="153" t="s">
        <v>205</v>
      </c>
      <c r="B6" s="154"/>
      <c r="C6" s="154"/>
      <c r="D6" s="154"/>
      <c r="E6" s="154"/>
      <c r="F6" s="155"/>
    </row>
    <row r="7" spans="1:6" ht="28.5" hidden="1" customHeight="1" x14ac:dyDescent="0.25">
      <c r="A7" s="157" t="s">
        <v>140</v>
      </c>
      <c r="B7" s="158"/>
      <c r="C7" s="159"/>
      <c r="D7" s="159"/>
      <c r="E7" s="159"/>
      <c r="F7" s="159"/>
    </row>
    <row r="9" spans="1:6" ht="18" customHeight="1" x14ac:dyDescent="0.25">
      <c r="A9" s="88" t="s">
        <v>181</v>
      </c>
      <c r="B9" s="156" t="str">
        <f>'ΣΤΑΔΙΟ Α'!B8:D8</f>
        <v>2.γ.1.1.α «Ανάπτυξη ηλεκτρονικών υποδομών και υπηρεσιών στα πλαίσια στρατηγικών ΒΑΑ»</v>
      </c>
      <c r="C9" s="156"/>
      <c r="D9" s="156"/>
      <c r="E9" s="156"/>
      <c r="F9" s="156"/>
    </row>
    <row r="10" spans="1:6" ht="16.5" customHeight="1" x14ac:dyDescent="0.25"/>
    <row r="11" spans="1:6" ht="36.75" customHeight="1" x14ac:dyDescent="0.25">
      <c r="A11" s="138" t="s">
        <v>209</v>
      </c>
      <c r="B11" s="139"/>
      <c r="C11" s="139"/>
      <c r="D11" s="139"/>
      <c r="E11" s="139"/>
      <c r="F11" s="139"/>
    </row>
    <row r="12" spans="1:6" ht="39.75" customHeight="1" x14ac:dyDescent="0.25">
      <c r="A12" s="71"/>
      <c r="B12" s="72" t="s">
        <v>6</v>
      </c>
      <c r="C12" s="72" t="s">
        <v>7</v>
      </c>
      <c r="D12" s="72" t="s">
        <v>182</v>
      </c>
      <c r="E12" s="72" t="s">
        <v>183</v>
      </c>
      <c r="F12" s="72" t="s">
        <v>184</v>
      </c>
    </row>
    <row r="13" spans="1:6" ht="12.75" customHeight="1" x14ac:dyDescent="0.25">
      <c r="A13" s="131">
        <v>1</v>
      </c>
      <c r="B13" s="131" t="s">
        <v>185</v>
      </c>
      <c r="C13" s="131" t="s">
        <v>186</v>
      </c>
      <c r="D13" s="133" t="s">
        <v>187</v>
      </c>
      <c r="E13" s="131"/>
      <c r="F13" s="131"/>
    </row>
    <row r="14" spans="1:6" ht="43.5" customHeight="1" x14ac:dyDescent="0.25">
      <c r="A14" s="131"/>
      <c r="B14" s="131"/>
      <c r="C14" s="131"/>
      <c r="D14" s="134"/>
      <c r="E14" s="131"/>
      <c r="F14" s="131"/>
    </row>
    <row r="15" spans="1:6" ht="21.75" customHeight="1" x14ac:dyDescent="0.25">
      <c r="A15" s="131">
        <v>2</v>
      </c>
      <c r="B15" s="131"/>
      <c r="C15" s="131" t="s">
        <v>188</v>
      </c>
      <c r="D15" s="133" t="s">
        <v>187</v>
      </c>
      <c r="E15" s="131"/>
      <c r="F15" s="131"/>
    </row>
    <row r="16" spans="1:6" ht="36" customHeight="1" x14ac:dyDescent="0.25">
      <c r="A16" s="131"/>
      <c r="B16" s="131"/>
      <c r="C16" s="131"/>
      <c r="D16" s="137"/>
      <c r="E16" s="131"/>
      <c r="F16" s="131"/>
    </row>
    <row r="17" spans="1:6" x14ac:dyDescent="0.25">
      <c r="A17" s="131"/>
      <c r="B17" s="131"/>
      <c r="C17" s="131"/>
      <c r="D17" s="134"/>
      <c r="E17" s="131"/>
      <c r="F17" s="131"/>
    </row>
    <row r="18" spans="1:6" x14ac:dyDescent="0.25">
      <c r="A18" s="135">
        <v>3</v>
      </c>
      <c r="B18" s="131" t="s">
        <v>189</v>
      </c>
      <c r="C18" s="135" t="s">
        <v>190</v>
      </c>
      <c r="D18" s="133" t="s">
        <v>187</v>
      </c>
      <c r="E18" s="135"/>
      <c r="F18" s="135"/>
    </row>
    <row r="19" spans="1:6" ht="96.75" customHeight="1" x14ac:dyDescent="0.25">
      <c r="A19" s="136"/>
      <c r="B19" s="131"/>
      <c r="C19" s="136"/>
      <c r="D19" s="134"/>
      <c r="E19" s="136"/>
      <c r="F19" s="136"/>
    </row>
    <row r="20" spans="1:6" ht="41.25" customHeight="1" x14ac:dyDescent="0.25">
      <c r="A20" s="71">
        <v>4</v>
      </c>
      <c r="B20" s="131"/>
      <c r="C20" s="71" t="s">
        <v>191</v>
      </c>
      <c r="D20" s="73" t="s">
        <v>187</v>
      </c>
      <c r="E20" s="71"/>
      <c r="F20" s="71"/>
    </row>
    <row r="21" spans="1:6" x14ac:dyDescent="0.25">
      <c r="A21" s="135">
        <v>5</v>
      </c>
      <c r="B21" s="132" t="s">
        <v>192</v>
      </c>
      <c r="C21" s="135" t="s">
        <v>193</v>
      </c>
      <c r="D21" s="133" t="s">
        <v>187</v>
      </c>
      <c r="E21" s="135"/>
      <c r="F21" s="135"/>
    </row>
    <row r="22" spans="1:6" ht="93" customHeight="1" x14ac:dyDescent="0.25">
      <c r="A22" s="136"/>
      <c r="B22" s="132"/>
      <c r="C22" s="136"/>
      <c r="D22" s="134"/>
      <c r="E22" s="136"/>
      <c r="F22" s="136"/>
    </row>
    <row r="23" spans="1:6" ht="87" customHeight="1" x14ac:dyDescent="0.25">
      <c r="A23" s="74">
        <v>6</v>
      </c>
      <c r="B23" s="132"/>
      <c r="C23" s="74" t="s">
        <v>194</v>
      </c>
      <c r="D23" s="75" t="s">
        <v>187</v>
      </c>
      <c r="E23" s="74"/>
      <c r="F23" s="74"/>
    </row>
    <row r="24" spans="1:6" x14ac:dyDescent="0.25">
      <c r="A24" s="131">
        <v>7</v>
      </c>
      <c r="B24" s="132" t="s">
        <v>195</v>
      </c>
      <c r="C24" s="131" t="s">
        <v>196</v>
      </c>
      <c r="D24" s="133" t="s">
        <v>197</v>
      </c>
      <c r="E24" s="131"/>
      <c r="F24" s="131"/>
    </row>
    <row r="25" spans="1:6" ht="66.75" customHeight="1" x14ac:dyDescent="0.25">
      <c r="A25" s="131"/>
      <c r="B25" s="132"/>
      <c r="C25" s="131"/>
      <c r="D25" s="134"/>
      <c r="E25" s="131"/>
      <c r="F25" s="131"/>
    </row>
    <row r="27" spans="1:6" hidden="1" x14ac:dyDescent="0.25">
      <c r="A27" s="124" t="s">
        <v>198</v>
      </c>
      <c r="B27" s="124"/>
      <c r="C27" s="124"/>
      <c r="D27" s="124"/>
    </row>
    <row r="28" spans="1:6" hidden="1" x14ac:dyDescent="0.25">
      <c r="A28" s="124" t="s">
        <v>199</v>
      </c>
      <c r="B28" s="124"/>
      <c r="C28" s="124"/>
      <c r="D28" s="124"/>
    </row>
    <row r="29" spans="1:6" hidden="1" x14ac:dyDescent="0.25">
      <c r="A29" s="125" t="s">
        <v>200</v>
      </c>
      <c r="B29" s="126"/>
      <c r="C29" s="126"/>
      <c r="D29" s="127"/>
    </row>
    <row r="30" spans="1:6" hidden="1" x14ac:dyDescent="0.25">
      <c r="A30" s="128"/>
      <c r="B30" s="129"/>
      <c r="C30" s="129"/>
      <c r="D30" s="130"/>
    </row>
    <row r="32" spans="1:6" x14ac:dyDescent="0.25">
      <c r="A32" s="76" t="s">
        <v>201</v>
      </c>
      <c r="B32" s="76"/>
      <c r="C32" s="76"/>
      <c r="D32" s="76"/>
    </row>
    <row r="33" spans="1:4" hidden="1" x14ac:dyDescent="0.25"/>
    <row r="34" spans="1:4" hidden="1" x14ac:dyDescent="0.25">
      <c r="A34" s="77" t="s">
        <v>202</v>
      </c>
      <c r="B34" s="77" t="s">
        <v>203</v>
      </c>
      <c r="C34" s="77" t="s">
        <v>157</v>
      </c>
      <c r="D34" s="78" t="s">
        <v>204</v>
      </c>
    </row>
    <row r="35" spans="1:4" hidden="1" x14ac:dyDescent="0.25">
      <c r="A35" s="79"/>
      <c r="B35" s="62"/>
      <c r="C35" s="80"/>
      <c r="D35" s="81"/>
    </row>
    <row r="36" spans="1:4" hidden="1" x14ac:dyDescent="0.25">
      <c r="A36" s="79"/>
      <c r="B36" s="82"/>
      <c r="C36" s="83"/>
      <c r="D36" s="83"/>
    </row>
    <row r="37" spans="1:4" hidden="1" x14ac:dyDescent="0.25">
      <c r="A37" s="79"/>
      <c r="B37" s="84"/>
      <c r="C37" s="85"/>
      <c r="D37" s="85"/>
    </row>
    <row r="38" spans="1:4" hidden="1" x14ac:dyDescent="0.25">
      <c r="C38" s="18"/>
      <c r="D38" s="18"/>
    </row>
    <row r="39" spans="1:4" hidden="1" x14ac:dyDescent="0.25"/>
    <row r="40" spans="1:4" hidden="1" x14ac:dyDescent="0.25"/>
  </sheetData>
  <mergeCells count="42">
    <mergeCell ref="A11:F11"/>
    <mergeCell ref="A1:F1"/>
    <mergeCell ref="A2:F2"/>
    <mergeCell ref="A3:F3"/>
    <mergeCell ref="A4:F4"/>
    <mergeCell ref="A5:F5"/>
    <mergeCell ref="A6:F6"/>
    <mergeCell ref="B9:F9"/>
    <mergeCell ref="A7:B7"/>
    <mergeCell ref="C7:F7"/>
    <mergeCell ref="F13:F14"/>
    <mergeCell ref="A15:A17"/>
    <mergeCell ref="C15:C17"/>
    <mergeCell ref="D15:D17"/>
    <mergeCell ref="E15:E17"/>
    <mergeCell ref="A13:A14"/>
    <mergeCell ref="B13:B17"/>
    <mergeCell ref="C13:C14"/>
    <mergeCell ref="D13:D14"/>
    <mergeCell ref="E13:E14"/>
    <mergeCell ref="F15:F17"/>
    <mergeCell ref="F18:F19"/>
    <mergeCell ref="E24:E25"/>
    <mergeCell ref="F24:F25"/>
    <mergeCell ref="A21:A22"/>
    <mergeCell ref="B21:B23"/>
    <mergeCell ref="C21:C22"/>
    <mergeCell ref="D21:D22"/>
    <mergeCell ref="E21:E22"/>
    <mergeCell ref="F21:F22"/>
    <mergeCell ref="A18:A19"/>
    <mergeCell ref="B18:B20"/>
    <mergeCell ref="C18:C19"/>
    <mergeCell ref="D18:D19"/>
    <mergeCell ref="E18:E19"/>
    <mergeCell ref="A27:D27"/>
    <mergeCell ref="A28:D28"/>
    <mergeCell ref="A29:D30"/>
    <mergeCell ref="A24:A25"/>
    <mergeCell ref="B24:B25"/>
    <mergeCell ref="C24:C25"/>
    <mergeCell ref="D24:D25"/>
  </mergeCells>
  <pageMargins left="0.7" right="0.7" top="0.75" bottom="0.75" header="0.3" footer="0.3"/>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0"/>
  <sheetViews>
    <sheetView tabSelected="1" topLeftCell="A81" zoomScale="70" zoomScaleNormal="70" zoomScaleSheetLayoutView="40" zoomScalePageLayoutView="87" workbookViewId="0">
      <selection activeCell="E99" sqref="E99"/>
    </sheetView>
  </sheetViews>
  <sheetFormatPr defaultRowHeight="15" x14ac:dyDescent="0.25"/>
  <cols>
    <col min="1" max="1" width="15" customWidth="1"/>
    <col min="2" max="2" width="31.42578125" customWidth="1"/>
    <col min="3" max="3" width="51.85546875" customWidth="1"/>
    <col min="4" max="4" width="35.42578125" customWidth="1"/>
    <col min="5" max="5" width="31.7109375" customWidth="1"/>
    <col min="6" max="7" width="18.28515625" customWidth="1"/>
    <col min="8" max="8" width="17" customWidth="1"/>
    <col min="10" max="10" width="10.5703125" bestFit="1" customWidth="1"/>
  </cols>
  <sheetData>
    <row r="1" spans="1:9" ht="18" x14ac:dyDescent="0.25">
      <c r="A1" s="189" t="s">
        <v>133</v>
      </c>
      <c r="B1" s="189"/>
      <c r="C1" s="189"/>
      <c r="D1" s="189"/>
      <c r="E1" s="189"/>
      <c r="F1" s="189"/>
      <c r="G1" s="189"/>
      <c r="H1" s="189"/>
    </row>
    <row r="2" spans="1:9" x14ac:dyDescent="0.25">
      <c r="A2" s="92" t="s">
        <v>138</v>
      </c>
      <c r="B2" s="92"/>
      <c r="C2" s="92"/>
      <c r="D2" s="92"/>
      <c r="E2" s="92"/>
      <c r="F2" s="92"/>
      <c r="G2" s="92"/>
      <c r="H2" s="92"/>
    </row>
    <row r="3" spans="1:9" x14ac:dyDescent="0.25">
      <c r="A3" s="115" t="s">
        <v>162</v>
      </c>
      <c r="B3" s="115"/>
      <c r="C3" s="116">
        <v>1</v>
      </c>
      <c r="D3" s="116"/>
      <c r="E3" s="116"/>
      <c r="F3" s="116"/>
      <c r="G3" s="116"/>
      <c r="H3" s="116"/>
    </row>
    <row r="4" spans="1:9" ht="15" customHeight="1" x14ac:dyDescent="0.25">
      <c r="A4" s="115" t="s">
        <v>168</v>
      </c>
      <c r="B4" s="115"/>
      <c r="C4" s="116" t="s">
        <v>164</v>
      </c>
      <c r="D4" s="116"/>
      <c r="E4" s="116"/>
      <c r="F4" s="116"/>
      <c r="G4" s="116"/>
      <c r="H4" s="116"/>
    </row>
    <row r="5" spans="1:9" x14ac:dyDescent="0.25">
      <c r="A5" s="192" t="s">
        <v>139</v>
      </c>
      <c r="B5" s="193"/>
      <c r="C5" s="116" t="s">
        <v>213</v>
      </c>
      <c r="D5" s="116"/>
      <c r="E5" s="116"/>
      <c r="F5" s="116"/>
      <c r="G5" s="116"/>
      <c r="H5" s="116"/>
    </row>
    <row r="6" spans="1:9" x14ac:dyDescent="0.25">
      <c r="A6" s="194" t="s">
        <v>152</v>
      </c>
      <c r="B6" s="194"/>
      <c r="C6" s="195"/>
      <c r="D6" s="195"/>
      <c r="E6" s="195"/>
      <c r="F6" s="195"/>
      <c r="G6" s="195"/>
      <c r="H6" s="195"/>
    </row>
    <row r="7" spans="1:9" x14ac:dyDescent="0.25">
      <c r="A7" s="101" t="s">
        <v>167</v>
      </c>
      <c r="B7" s="101"/>
      <c r="C7" s="121"/>
      <c r="D7" s="121"/>
      <c r="E7" s="121"/>
      <c r="F7" s="121"/>
      <c r="G7" s="121"/>
      <c r="H7" s="121"/>
    </row>
    <row r="8" spans="1:9" x14ac:dyDescent="0.25">
      <c r="B8" s="163"/>
      <c r="C8" s="163"/>
      <c r="D8" s="163"/>
      <c r="E8" s="163"/>
      <c r="F8" s="163"/>
      <c r="G8" s="163"/>
      <c r="H8" s="163"/>
    </row>
    <row r="9" spans="1:9" ht="22.5" customHeight="1" x14ac:dyDescent="0.25">
      <c r="A9" s="86" t="s">
        <v>165</v>
      </c>
      <c r="B9" s="117" t="str">
        <f>'ΣΤΑΔΙΟ Α'!B8:D8</f>
        <v>2.γ.1.1.α «Ανάπτυξη ηλεκτρονικών υποδομών και υπηρεσιών στα πλαίσια στρατηγικών ΒΑΑ»</v>
      </c>
      <c r="C9" s="117"/>
      <c r="D9" s="117"/>
      <c r="E9" s="117"/>
      <c r="F9" s="117"/>
      <c r="G9" s="117"/>
      <c r="H9" s="117"/>
      <c r="I9" s="24"/>
    </row>
    <row r="10" spans="1:9" ht="18" customHeight="1" x14ac:dyDescent="0.25">
      <c r="A10" s="87"/>
      <c r="B10" s="117"/>
      <c r="C10" s="117"/>
      <c r="D10" s="117"/>
      <c r="E10" s="117"/>
      <c r="F10" s="117"/>
      <c r="G10" s="117"/>
      <c r="H10" s="117"/>
    </row>
    <row r="11" spans="1:9" ht="26.25" customHeight="1" x14ac:dyDescent="0.25">
      <c r="A11" s="138" t="s">
        <v>24</v>
      </c>
      <c r="B11" s="139"/>
      <c r="C11" s="139"/>
      <c r="D11" s="139"/>
      <c r="E11" s="139"/>
      <c r="F11" s="139"/>
      <c r="G11" s="139"/>
      <c r="H11" s="139"/>
    </row>
    <row r="12" spans="1:9" s="52" customFormat="1" ht="16.5" customHeight="1" x14ac:dyDescent="0.25">
      <c r="A12" s="51"/>
      <c r="B12" s="51"/>
      <c r="C12" s="51"/>
      <c r="D12" s="51"/>
      <c r="E12" s="51"/>
      <c r="F12" s="51"/>
      <c r="G12" s="51"/>
      <c r="H12" s="51"/>
    </row>
    <row r="13" spans="1:9" ht="27" customHeight="1" x14ac:dyDescent="0.25">
      <c r="A13" s="190" t="s">
        <v>113</v>
      </c>
      <c r="B13" s="191"/>
      <c r="C13" s="191"/>
      <c r="D13" s="191"/>
      <c r="E13" s="191"/>
      <c r="F13" s="191"/>
      <c r="G13" s="191"/>
      <c r="H13" s="191"/>
      <c r="I13" s="14"/>
    </row>
    <row r="14" spans="1:9" ht="27" customHeight="1" x14ac:dyDescent="0.25">
      <c r="A14" s="3"/>
      <c r="B14" s="45" t="s">
        <v>7</v>
      </c>
      <c r="C14" s="45" t="s">
        <v>44</v>
      </c>
      <c r="D14" s="46" t="s">
        <v>119</v>
      </c>
      <c r="E14" s="49" t="s">
        <v>160</v>
      </c>
      <c r="F14" s="46" t="s">
        <v>142</v>
      </c>
      <c r="G14" s="39"/>
      <c r="H14" s="46" t="s">
        <v>141</v>
      </c>
    </row>
    <row r="15" spans="1:9" ht="34.5" customHeight="1" x14ac:dyDescent="0.25">
      <c r="A15" s="188">
        <v>1</v>
      </c>
      <c r="B15" s="166" t="s">
        <v>25</v>
      </c>
      <c r="C15" s="168" t="s">
        <v>45</v>
      </c>
      <c r="D15" s="166" t="s">
        <v>55</v>
      </c>
      <c r="E15" s="40" t="s">
        <v>64</v>
      </c>
      <c r="F15" s="183"/>
      <c r="G15" s="164" t="s">
        <v>94</v>
      </c>
      <c r="H15" s="13"/>
    </row>
    <row r="16" spans="1:9" ht="16.5" x14ac:dyDescent="0.25">
      <c r="A16" s="188"/>
      <c r="B16" s="166"/>
      <c r="C16" s="168"/>
      <c r="D16" s="167"/>
      <c r="E16" s="40" t="s">
        <v>54</v>
      </c>
      <c r="F16" s="196"/>
      <c r="G16" s="165"/>
      <c r="H16" s="13"/>
    </row>
    <row r="17" spans="1:8" ht="49.5" x14ac:dyDescent="0.25">
      <c r="A17" s="188"/>
      <c r="B17" s="166"/>
      <c r="C17" s="168"/>
      <c r="D17" s="167"/>
      <c r="E17" s="41" t="s">
        <v>174</v>
      </c>
      <c r="F17" s="184"/>
      <c r="G17" s="165"/>
      <c r="H17" s="13"/>
    </row>
    <row r="18" spans="1:8" ht="28.5" customHeight="1" x14ac:dyDescent="0.25">
      <c r="A18" s="188">
        <v>2</v>
      </c>
      <c r="B18" s="166"/>
      <c r="C18" s="168"/>
      <c r="D18" s="166" t="s">
        <v>56</v>
      </c>
      <c r="E18" s="40" t="s">
        <v>64</v>
      </c>
      <c r="F18" s="197"/>
      <c r="G18" s="165"/>
      <c r="H18" s="13"/>
    </row>
    <row r="19" spans="1:8" ht="45.75" customHeight="1" x14ac:dyDescent="0.25">
      <c r="A19" s="188"/>
      <c r="B19" s="166"/>
      <c r="C19" s="168"/>
      <c r="D19" s="167"/>
      <c r="E19" s="40" t="s">
        <v>58</v>
      </c>
      <c r="F19" s="198"/>
      <c r="G19" s="165"/>
      <c r="H19" s="13"/>
    </row>
    <row r="20" spans="1:8" ht="78.75" customHeight="1" x14ac:dyDescent="0.25">
      <c r="A20" s="188"/>
      <c r="B20" s="166"/>
      <c r="C20" s="168"/>
      <c r="D20" s="167"/>
      <c r="E20" s="40" t="s">
        <v>57</v>
      </c>
      <c r="F20" s="199"/>
      <c r="G20" s="165"/>
      <c r="H20" s="13"/>
    </row>
    <row r="21" spans="1:8" ht="53.25" customHeight="1" x14ac:dyDescent="0.25">
      <c r="A21" s="188">
        <v>3</v>
      </c>
      <c r="B21" s="166"/>
      <c r="C21" s="168"/>
      <c r="D21" s="166" t="s">
        <v>60</v>
      </c>
      <c r="E21" s="40" t="s">
        <v>64</v>
      </c>
      <c r="F21" s="183"/>
      <c r="G21" s="165"/>
      <c r="H21" s="13"/>
    </row>
    <row r="22" spans="1:8" ht="45.75" customHeight="1" x14ac:dyDescent="0.25">
      <c r="A22" s="188"/>
      <c r="B22" s="166"/>
      <c r="C22" s="168"/>
      <c r="D22" s="167"/>
      <c r="E22" s="40" t="s">
        <v>53</v>
      </c>
      <c r="F22" s="196"/>
      <c r="G22" s="165"/>
      <c r="H22" s="13"/>
    </row>
    <row r="23" spans="1:8" ht="45.75" customHeight="1" x14ac:dyDescent="0.25">
      <c r="A23" s="188"/>
      <c r="B23" s="166"/>
      <c r="C23" s="168"/>
      <c r="D23" s="167"/>
      <c r="E23" s="40" t="s">
        <v>59</v>
      </c>
      <c r="F23" s="184"/>
      <c r="G23" s="165"/>
      <c r="H23" s="13"/>
    </row>
    <row r="24" spans="1:8" ht="33" x14ac:dyDescent="0.25">
      <c r="A24" s="188">
        <v>4</v>
      </c>
      <c r="B24" s="166"/>
      <c r="C24" s="168"/>
      <c r="D24" s="166" t="s">
        <v>61</v>
      </c>
      <c r="E24" s="40" t="s">
        <v>62</v>
      </c>
      <c r="F24" s="183"/>
      <c r="G24" s="165"/>
      <c r="H24" s="13"/>
    </row>
    <row r="25" spans="1:8" ht="33" x14ac:dyDescent="0.25">
      <c r="A25" s="188"/>
      <c r="B25" s="166"/>
      <c r="C25" s="168"/>
      <c r="D25" s="167"/>
      <c r="E25" s="40" t="s">
        <v>63</v>
      </c>
      <c r="F25" s="184"/>
      <c r="G25" s="165"/>
      <c r="H25" s="44"/>
    </row>
    <row r="26" spans="1:8" ht="16.5" x14ac:dyDescent="0.25">
      <c r="A26" s="188">
        <v>5</v>
      </c>
      <c r="B26" s="156" t="s">
        <v>65</v>
      </c>
      <c r="C26" s="207" t="s">
        <v>134</v>
      </c>
      <c r="D26" s="166" t="s">
        <v>172</v>
      </c>
      <c r="E26" s="40" t="s">
        <v>66</v>
      </c>
      <c r="F26" s="183"/>
      <c r="G26" s="164" t="s">
        <v>70</v>
      </c>
      <c r="H26" s="44"/>
    </row>
    <row r="27" spans="1:8" ht="16.5" x14ac:dyDescent="0.25">
      <c r="A27" s="188"/>
      <c r="B27" s="156"/>
      <c r="C27" s="207"/>
      <c r="D27" s="167"/>
      <c r="E27" s="40" t="s">
        <v>67</v>
      </c>
      <c r="F27" s="184"/>
      <c r="G27" s="165"/>
      <c r="H27" s="44"/>
    </row>
    <row r="28" spans="1:8" ht="16.5" x14ac:dyDescent="0.25">
      <c r="A28" s="188">
        <v>6</v>
      </c>
      <c r="B28" s="156"/>
      <c r="C28" s="207"/>
      <c r="D28" s="167" t="s">
        <v>69</v>
      </c>
      <c r="E28" s="40" t="s">
        <v>66</v>
      </c>
      <c r="F28" s="183"/>
      <c r="G28" s="165"/>
      <c r="H28" s="44"/>
    </row>
    <row r="29" spans="1:8" ht="16.5" x14ac:dyDescent="0.25">
      <c r="A29" s="188"/>
      <c r="B29" s="156"/>
      <c r="C29" s="207"/>
      <c r="D29" s="167"/>
      <c r="E29" s="40" t="s">
        <v>67</v>
      </c>
      <c r="F29" s="184"/>
      <c r="G29" s="165"/>
      <c r="H29" s="44"/>
    </row>
    <row r="30" spans="1:8" ht="16.5" x14ac:dyDescent="0.25">
      <c r="A30" s="188">
        <v>7</v>
      </c>
      <c r="B30" s="156"/>
      <c r="C30" s="207"/>
      <c r="D30" s="167" t="s">
        <v>68</v>
      </c>
      <c r="E30" s="40" t="s">
        <v>66</v>
      </c>
      <c r="F30" s="183"/>
      <c r="G30" s="165"/>
      <c r="H30" s="44"/>
    </row>
    <row r="31" spans="1:8" ht="16.5" x14ac:dyDescent="0.25">
      <c r="A31" s="188"/>
      <c r="B31" s="156"/>
      <c r="C31" s="207"/>
      <c r="D31" s="167"/>
      <c r="E31" s="40" t="s">
        <v>67</v>
      </c>
      <c r="F31" s="184"/>
      <c r="G31" s="165"/>
      <c r="H31" s="39"/>
    </row>
    <row r="32" spans="1:8" ht="16.5" x14ac:dyDescent="0.25">
      <c r="A32" s="188">
        <v>8</v>
      </c>
      <c r="B32" s="156" t="s">
        <v>74</v>
      </c>
      <c r="C32" s="166" t="s">
        <v>135</v>
      </c>
      <c r="D32" s="208" t="s">
        <v>71</v>
      </c>
      <c r="E32" s="41" t="s">
        <v>72</v>
      </c>
      <c r="F32" s="185"/>
      <c r="G32" s="164" t="s">
        <v>73</v>
      </c>
      <c r="H32" s="39"/>
    </row>
    <row r="33" spans="1:8" ht="49.5" x14ac:dyDescent="0.25">
      <c r="A33" s="188"/>
      <c r="B33" s="156"/>
      <c r="C33" s="166"/>
      <c r="D33" s="209"/>
      <c r="E33" s="41" t="s">
        <v>82</v>
      </c>
      <c r="F33" s="186"/>
      <c r="G33" s="165"/>
      <c r="H33" s="39"/>
    </row>
    <row r="34" spans="1:8" ht="16.5" x14ac:dyDescent="0.25">
      <c r="A34" s="188"/>
      <c r="B34" s="156"/>
      <c r="C34" s="166"/>
      <c r="D34" s="210"/>
      <c r="E34" s="41" t="s">
        <v>81</v>
      </c>
      <c r="F34" s="187"/>
      <c r="G34" s="165"/>
      <c r="H34" s="39"/>
    </row>
    <row r="35" spans="1:8" ht="20.25" customHeight="1" x14ac:dyDescent="0.25">
      <c r="A35" s="7"/>
      <c r="B35" s="8"/>
      <c r="C35" s="8"/>
      <c r="D35" s="8"/>
      <c r="E35" s="64" t="s">
        <v>177</v>
      </c>
      <c r="F35" s="65" t="str">
        <f>IF(F15=""," ",SUM(F15:F34)*IF(F15=0,0,1)*IF(F18=0,0,1)*IF(F21=0,0,1)*IF(F32=0,0,1)*IF(F26="ΝΑΙ",1,0)*IF(F28="ΝΑΙ",1,0)*IF(F30="ΝΑΙ",1,0))</f>
        <v xml:space="preserve"> </v>
      </c>
    </row>
    <row r="36" spans="1:8" ht="16.5" x14ac:dyDescent="0.25">
      <c r="A36" s="7"/>
      <c r="B36" s="169" t="s">
        <v>109</v>
      </c>
      <c r="C36" s="169"/>
      <c r="D36" s="169"/>
      <c r="E36" s="169"/>
      <c r="F36" s="169"/>
    </row>
    <row r="37" spans="1:8" ht="11.25" customHeight="1" x14ac:dyDescent="0.25">
      <c r="A37" s="7"/>
      <c r="B37" s="8"/>
      <c r="C37" s="8"/>
      <c r="D37" s="8"/>
      <c r="E37" s="9"/>
      <c r="F37" s="10"/>
    </row>
    <row r="38" spans="1:8" ht="34.5" customHeight="1" x14ac:dyDescent="0.25">
      <c r="A38" s="211" t="s">
        <v>112</v>
      </c>
      <c r="B38" s="212"/>
      <c r="C38" s="212"/>
      <c r="D38" s="212"/>
      <c r="E38" s="212"/>
      <c r="F38" s="212"/>
      <c r="G38" s="212"/>
      <c r="H38" s="212"/>
    </row>
    <row r="39" spans="1:8" ht="27" customHeight="1" x14ac:dyDescent="0.25">
      <c r="A39" s="3"/>
      <c r="B39" s="45" t="s">
        <v>7</v>
      </c>
      <c r="C39" s="45" t="s">
        <v>44</v>
      </c>
      <c r="D39" s="46" t="s">
        <v>119</v>
      </c>
      <c r="E39" s="49" t="s">
        <v>160</v>
      </c>
      <c r="F39" s="46" t="s">
        <v>142</v>
      </c>
      <c r="G39" s="39"/>
      <c r="H39" s="46" t="s">
        <v>141</v>
      </c>
    </row>
    <row r="40" spans="1:8" ht="221.25" customHeight="1" x14ac:dyDescent="0.25">
      <c r="A40" s="50">
        <v>1</v>
      </c>
      <c r="B40" s="4" t="s">
        <v>26</v>
      </c>
      <c r="C40" s="29" t="s">
        <v>158</v>
      </c>
      <c r="D40" s="4"/>
      <c r="E40" s="59" t="s">
        <v>27</v>
      </c>
      <c r="F40" s="60"/>
      <c r="G40" s="41" t="s">
        <v>75</v>
      </c>
      <c r="H40" s="39"/>
    </row>
    <row r="41" spans="1:8" ht="62.25" customHeight="1" x14ac:dyDescent="0.25">
      <c r="A41" s="50">
        <v>2</v>
      </c>
      <c r="B41" s="4" t="s">
        <v>28</v>
      </c>
      <c r="C41" s="4" t="s">
        <v>46</v>
      </c>
      <c r="D41" s="4"/>
      <c r="E41" s="59" t="s">
        <v>27</v>
      </c>
      <c r="F41" s="6"/>
      <c r="G41" s="41" t="s">
        <v>75</v>
      </c>
      <c r="H41" s="39"/>
    </row>
    <row r="42" spans="1:8" ht="73.5" customHeight="1" x14ac:dyDescent="0.25">
      <c r="A42" s="50">
        <v>3</v>
      </c>
      <c r="B42" s="29" t="s">
        <v>29</v>
      </c>
      <c r="C42" s="29" t="s">
        <v>47</v>
      </c>
      <c r="D42" s="29"/>
      <c r="E42" s="59" t="s">
        <v>11</v>
      </c>
      <c r="F42" s="6"/>
      <c r="G42" s="41" t="s">
        <v>75</v>
      </c>
      <c r="H42" s="39"/>
    </row>
    <row r="43" spans="1:8" ht="66" x14ac:dyDescent="0.25">
      <c r="A43" s="50">
        <v>4</v>
      </c>
      <c r="B43" s="29" t="s">
        <v>30</v>
      </c>
      <c r="C43" s="29" t="s">
        <v>48</v>
      </c>
      <c r="D43" s="29"/>
      <c r="E43" s="59" t="s">
        <v>11</v>
      </c>
      <c r="F43" s="6"/>
      <c r="G43" s="41" t="s">
        <v>75</v>
      </c>
      <c r="H43" s="39"/>
    </row>
    <row r="44" spans="1:8" ht="161.25" customHeight="1" x14ac:dyDescent="0.25">
      <c r="A44" s="176">
        <v>5</v>
      </c>
      <c r="B44" s="202" t="s">
        <v>31</v>
      </c>
      <c r="C44" s="178" t="s">
        <v>176</v>
      </c>
      <c r="D44" s="178" t="s">
        <v>175</v>
      </c>
      <c r="E44" s="63" t="s">
        <v>95</v>
      </c>
      <c r="F44" s="176"/>
      <c r="G44" s="204" t="s">
        <v>75</v>
      </c>
      <c r="H44" s="39"/>
    </row>
    <row r="45" spans="1:8" ht="161.25" customHeight="1" x14ac:dyDescent="0.25">
      <c r="A45" s="176"/>
      <c r="B45" s="203"/>
      <c r="C45" s="180"/>
      <c r="D45" s="180"/>
      <c r="E45" s="61" t="s">
        <v>67</v>
      </c>
      <c r="F45" s="176"/>
      <c r="G45" s="205"/>
      <c r="H45" s="39"/>
    </row>
    <row r="46" spans="1:8" ht="16.5" x14ac:dyDescent="0.25">
      <c r="A46" s="55"/>
      <c r="B46" s="23"/>
      <c r="C46" s="56"/>
      <c r="D46" s="56"/>
      <c r="E46" s="64" t="s">
        <v>177</v>
      </c>
      <c r="F46" s="66"/>
      <c r="G46" s="57"/>
      <c r="H46" s="18"/>
    </row>
    <row r="47" spans="1:8" ht="16.5" x14ac:dyDescent="0.25">
      <c r="A47" s="7"/>
      <c r="B47" s="169" t="s">
        <v>118</v>
      </c>
      <c r="C47" s="169"/>
      <c r="D47" s="169"/>
      <c r="E47" s="169"/>
      <c r="F47" s="169"/>
      <c r="G47" s="15"/>
    </row>
    <row r="48" spans="1:8" ht="12" customHeight="1" x14ac:dyDescent="0.25">
      <c r="A48" s="7"/>
      <c r="G48" s="15"/>
    </row>
    <row r="49" spans="1:10" ht="54" hidden="1" customHeight="1" x14ac:dyDescent="0.25">
      <c r="A49" s="7"/>
      <c r="B49" s="16"/>
      <c r="C49" s="16"/>
      <c r="D49" s="16"/>
      <c r="E49" s="15"/>
      <c r="F49" s="12"/>
      <c r="G49" s="15"/>
    </row>
    <row r="50" spans="1:10" ht="31.5" customHeight="1" x14ac:dyDescent="0.25">
      <c r="A50" s="190" t="s">
        <v>111</v>
      </c>
      <c r="B50" s="190"/>
      <c r="C50" s="190"/>
      <c r="D50" s="190"/>
      <c r="E50" s="190"/>
      <c r="F50" s="190"/>
      <c r="G50" s="190"/>
      <c r="H50" s="190"/>
    </row>
    <row r="51" spans="1:10" ht="27" customHeight="1" x14ac:dyDescent="0.25">
      <c r="A51" s="3"/>
      <c r="B51" s="45" t="s">
        <v>7</v>
      </c>
      <c r="C51" s="45" t="s">
        <v>44</v>
      </c>
      <c r="D51" s="46" t="s">
        <v>119</v>
      </c>
      <c r="E51" s="49" t="s">
        <v>160</v>
      </c>
      <c r="F51" s="46" t="s">
        <v>142</v>
      </c>
      <c r="G51" s="39"/>
      <c r="H51" s="46" t="s">
        <v>141</v>
      </c>
    </row>
    <row r="52" spans="1:10" ht="30.75" customHeight="1" x14ac:dyDescent="0.25">
      <c r="A52" s="171">
        <v>1</v>
      </c>
      <c r="B52" s="172" t="s">
        <v>32</v>
      </c>
      <c r="C52" s="178" t="s">
        <v>49</v>
      </c>
      <c r="D52" s="178" t="s">
        <v>173</v>
      </c>
      <c r="E52" s="42" t="s">
        <v>96</v>
      </c>
      <c r="F52" s="173"/>
      <c r="G52" s="182" t="s">
        <v>125</v>
      </c>
      <c r="H52" s="39"/>
    </row>
    <row r="53" spans="1:10" ht="32.25" customHeight="1" x14ac:dyDescent="0.25">
      <c r="A53" s="171"/>
      <c r="B53" s="172"/>
      <c r="C53" s="179"/>
      <c r="D53" s="179"/>
      <c r="E53" s="42" t="s">
        <v>100</v>
      </c>
      <c r="F53" s="173"/>
      <c r="G53" s="175"/>
      <c r="H53" s="39"/>
    </row>
    <row r="54" spans="1:10" ht="29.25" customHeight="1" x14ac:dyDescent="0.25">
      <c r="A54" s="171"/>
      <c r="B54" s="172"/>
      <c r="C54" s="180"/>
      <c r="D54" s="180"/>
      <c r="E54" s="53" t="s">
        <v>101</v>
      </c>
      <c r="F54" s="173"/>
      <c r="G54" s="175"/>
      <c r="H54" s="39"/>
    </row>
    <row r="55" spans="1:10" ht="36" customHeight="1" x14ac:dyDescent="0.25">
      <c r="A55" s="171">
        <v>2</v>
      </c>
      <c r="B55" s="172" t="s">
        <v>33</v>
      </c>
      <c r="C55" s="178" t="s">
        <v>169</v>
      </c>
      <c r="D55" s="178" t="s">
        <v>77</v>
      </c>
      <c r="E55" s="42" t="s">
        <v>76</v>
      </c>
      <c r="F55" s="173"/>
      <c r="G55" s="175"/>
      <c r="H55" s="39"/>
    </row>
    <row r="56" spans="1:10" ht="36" customHeight="1" x14ac:dyDescent="0.25">
      <c r="A56" s="171"/>
      <c r="B56" s="172"/>
      <c r="C56" s="179"/>
      <c r="D56" s="179"/>
      <c r="E56" s="43" t="s">
        <v>98</v>
      </c>
      <c r="F56" s="173"/>
      <c r="G56" s="175"/>
      <c r="H56" s="39"/>
    </row>
    <row r="57" spans="1:10" ht="36" customHeight="1" x14ac:dyDescent="0.25">
      <c r="A57" s="171"/>
      <c r="B57" s="172"/>
      <c r="C57" s="179"/>
      <c r="D57" s="179"/>
      <c r="E57" s="53" t="s">
        <v>99</v>
      </c>
      <c r="F57" s="173"/>
      <c r="G57" s="175"/>
      <c r="H57" s="39"/>
    </row>
    <row r="58" spans="1:10" ht="36" customHeight="1" x14ac:dyDescent="0.25">
      <c r="A58" s="171"/>
      <c r="B58" s="172"/>
      <c r="C58" s="180"/>
      <c r="D58" s="180"/>
      <c r="E58" s="42" t="s">
        <v>153</v>
      </c>
      <c r="F58" s="173"/>
      <c r="G58" s="175"/>
      <c r="H58" s="39"/>
      <c r="I58" s="17"/>
      <c r="J58" s="18"/>
    </row>
    <row r="59" spans="1:10" ht="48" customHeight="1" x14ac:dyDescent="0.25">
      <c r="A59" s="171">
        <v>3</v>
      </c>
      <c r="B59" s="176" t="s">
        <v>34</v>
      </c>
      <c r="C59" s="170" t="s">
        <v>121</v>
      </c>
      <c r="D59" s="170" t="s">
        <v>166</v>
      </c>
      <c r="E59" s="42" t="s">
        <v>79</v>
      </c>
      <c r="F59" s="173"/>
      <c r="G59" s="175"/>
      <c r="H59" s="39"/>
      <c r="I59" s="17"/>
      <c r="J59" s="18"/>
    </row>
    <row r="60" spans="1:10" ht="48" customHeight="1" x14ac:dyDescent="0.25">
      <c r="A60" s="171"/>
      <c r="B60" s="176"/>
      <c r="C60" s="170"/>
      <c r="D60" s="170"/>
      <c r="E60" s="42" t="s">
        <v>78</v>
      </c>
      <c r="F60" s="173"/>
      <c r="G60" s="175"/>
      <c r="H60" s="39"/>
      <c r="I60" s="17"/>
      <c r="J60" s="18"/>
    </row>
    <row r="61" spans="1:10" ht="48" customHeight="1" x14ac:dyDescent="0.25">
      <c r="A61" s="171"/>
      <c r="B61" s="176"/>
      <c r="C61" s="170"/>
      <c r="D61" s="170"/>
      <c r="E61" s="42" t="s">
        <v>80</v>
      </c>
      <c r="F61" s="173"/>
      <c r="G61" s="175"/>
      <c r="H61" s="39"/>
      <c r="I61" s="17"/>
      <c r="J61" s="18"/>
    </row>
    <row r="62" spans="1:10" ht="21" customHeight="1" x14ac:dyDescent="0.25">
      <c r="A62" s="171">
        <v>4</v>
      </c>
      <c r="B62" s="172" t="s">
        <v>35</v>
      </c>
      <c r="C62" s="170" t="s">
        <v>170</v>
      </c>
      <c r="D62" s="170" t="s">
        <v>97</v>
      </c>
      <c r="E62" s="42" t="s">
        <v>83</v>
      </c>
      <c r="F62" s="173"/>
      <c r="G62" s="175"/>
      <c r="H62" s="39"/>
      <c r="I62" s="17"/>
    </row>
    <row r="63" spans="1:10" ht="96" customHeight="1" x14ac:dyDescent="0.25">
      <c r="A63" s="171"/>
      <c r="B63" s="172"/>
      <c r="C63" s="170"/>
      <c r="D63" s="170"/>
      <c r="E63" s="42" t="s">
        <v>122</v>
      </c>
      <c r="F63" s="173"/>
      <c r="G63" s="175"/>
      <c r="H63" s="39"/>
      <c r="I63" s="17"/>
    </row>
    <row r="64" spans="1:10" ht="96" customHeight="1" x14ac:dyDescent="0.25">
      <c r="A64" s="171"/>
      <c r="B64" s="172"/>
      <c r="C64" s="170"/>
      <c r="D64" s="170"/>
      <c r="E64" s="42" t="s">
        <v>123</v>
      </c>
      <c r="F64" s="173"/>
      <c r="G64" s="175"/>
      <c r="H64" s="39"/>
    </row>
    <row r="65" spans="1:8" ht="24" customHeight="1" x14ac:dyDescent="0.25">
      <c r="A65" s="171">
        <v>5</v>
      </c>
      <c r="B65" s="176" t="s">
        <v>36</v>
      </c>
      <c r="C65" s="170" t="s">
        <v>120</v>
      </c>
      <c r="D65" s="170" t="s">
        <v>124</v>
      </c>
      <c r="E65" s="42" t="s">
        <v>84</v>
      </c>
      <c r="F65" s="173"/>
      <c r="G65" s="175"/>
      <c r="H65" s="39"/>
    </row>
    <row r="66" spans="1:8" ht="24" customHeight="1" x14ac:dyDescent="0.25">
      <c r="A66" s="171"/>
      <c r="B66" s="176"/>
      <c r="C66" s="170"/>
      <c r="D66" s="170"/>
      <c r="E66" s="42" t="s">
        <v>161</v>
      </c>
      <c r="F66" s="173"/>
      <c r="G66" s="175"/>
      <c r="H66" s="39"/>
    </row>
    <row r="67" spans="1:8" ht="33" x14ac:dyDescent="0.25">
      <c r="A67" s="171">
        <v>6</v>
      </c>
      <c r="B67" s="172" t="s">
        <v>37</v>
      </c>
      <c r="C67" s="170" t="s">
        <v>85</v>
      </c>
      <c r="D67" s="170" t="s">
        <v>86</v>
      </c>
      <c r="E67" s="42" t="s">
        <v>87</v>
      </c>
      <c r="F67" s="173"/>
      <c r="G67" s="175"/>
      <c r="H67" s="39"/>
    </row>
    <row r="68" spans="1:8" ht="33" x14ac:dyDescent="0.25">
      <c r="A68" s="171"/>
      <c r="B68" s="172"/>
      <c r="C68" s="170"/>
      <c r="D68" s="170"/>
      <c r="E68" s="42" t="s">
        <v>88</v>
      </c>
      <c r="F68" s="173"/>
      <c r="G68" s="175"/>
      <c r="H68" s="39"/>
    </row>
    <row r="69" spans="1:8" ht="49.5" x14ac:dyDescent="0.25">
      <c r="A69" s="171"/>
      <c r="B69" s="172"/>
      <c r="C69" s="170"/>
      <c r="D69" s="170"/>
      <c r="E69" s="42" t="s">
        <v>89</v>
      </c>
      <c r="F69" s="173"/>
      <c r="G69" s="175"/>
      <c r="H69" s="39"/>
    </row>
    <row r="70" spans="1:8" ht="49.5" x14ac:dyDescent="0.25">
      <c r="A70" s="171"/>
      <c r="B70" s="172"/>
      <c r="C70" s="170"/>
      <c r="D70" s="170"/>
      <c r="E70" s="42" t="s">
        <v>90</v>
      </c>
      <c r="F70" s="173"/>
      <c r="G70" s="175"/>
      <c r="H70" s="39"/>
    </row>
    <row r="71" spans="1:8" ht="17.25" customHeight="1" x14ac:dyDescent="0.25">
      <c r="A71" s="10"/>
      <c r="B71" s="11"/>
      <c r="C71" s="11"/>
      <c r="D71" s="11"/>
      <c r="E71" s="64" t="s">
        <v>177</v>
      </c>
      <c r="F71" s="65" t="str">
        <f>IF(F52=""," ",SUM(F52:F70))</f>
        <v xml:space="preserve"> </v>
      </c>
    </row>
    <row r="72" spans="1:8" ht="16.5" x14ac:dyDescent="0.25">
      <c r="A72" s="10"/>
      <c r="B72" s="169" t="s">
        <v>117</v>
      </c>
      <c r="C72" s="169"/>
      <c r="D72" s="169"/>
      <c r="E72" s="9"/>
      <c r="F72" s="19"/>
    </row>
    <row r="73" spans="1:8" ht="34.5" customHeight="1" x14ac:dyDescent="0.25">
      <c r="A73" s="10"/>
      <c r="B73" s="11"/>
      <c r="C73" s="11"/>
      <c r="D73" s="11"/>
      <c r="E73" s="9"/>
      <c r="F73" s="19"/>
    </row>
    <row r="74" spans="1:8" ht="28.5" customHeight="1" x14ac:dyDescent="0.25">
      <c r="A74" s="190" t="s">
        <v>114</v>
      </c>
      <c r="B74" s="190"/>
      <c r="C74" s="190"/>
      <c r="D74" s="190"/>
      <c r="E74" s="190"/>
      <c r="F74" s="190"/>
      <c r="G74" s="190"/>
      <c r="H74" s="190"/>
    </row>
    <row r="75" spans="1:8" ht="27" customHeight="1" x14ac:dyDescent="0.25">
      <c r="A75" s="3"/>
      <c r="B75" s="45" t="s">
        <v>7</v>
      </c>
      <c r="C75" s="45" t="s">
        <v>44</v>
      </c>
      <c r="D75" s="46" t="s">
        <v>119</v>
      </c>
      <c r="E75" s="49" t="s">
        <v>160</v>
      </c>
      <c r="F75" s="46" t="s">
        <v>142</v>
      </c>
      <c r="G75" s="39"/>
      <c r="H75" s="46" t="s">
        <v>141</v>
      </c>
    </row>
    <row r="76" spans="1:8" ht="33" x14ac:dyDescent="0.25">
      <c r="A76" s="174">
        <v>1</v>
      </c>
      <c r="B76" s="178" t="s">
        <v>38</v>
      </c>
      <c r="C76" s="178" t="s">
        <v>171</v>
      </c>
      <c r="D76" s="170" t="s">
        <v>126</v>
      </c>
      <c r="E76" s="48" t="s">
        <v>127</v>
      </c>
      <c r="F76" s="172"/>
      <c r="G76" s="177" t="s">
        <v>102</v>
      </c>
      <c r="H76" s="54"/>
    </row>
    <row r="77" spans="1:8" ht="49.5" x14ac:dyDescent="0.25">
      <c r="A77" s="174"/>
      <c r="B77" s="179"/>
      <c r="C77" s="179"/>
      <c r="D77" s="170"/>
      <c r="E77" s="48" t="s">
        <v>128</v>
      </c>
      <c r="F77" s="172"/>
      <c r="G77" s="177"/>
      <c r="H77" s="54"/>
    </row>
    <row r="78" spans="1:8" ht="66" x14ac:dyDescent="0.25">
      <c r="A78" s="174"/>
      <c r="B78" s="179"/>
      <c r="C78" s="179"/>
      <c r="D78" s="170"/>
      <c r="E78" s="48" t="s">
        <v>214</v>
      </c>
      <c r="F78" s="172"/>
      <c r="G78" s="177"/>
      <c r="H78" s="54"/>
    </row>
    <row r="79" spans="1:8" ht="82.5" x14ac:dyDescent="0.25">
      <c r="A79" s="174"/>
      <c r="B79" s="179"/>
      <c r="C79" s="179"/>
      <c r="D79" s="170"/>
      <c r="E79" s="48" t="s">
        <v>215</v>
      </c>
      <c r="F79" s="172"/>
      <c r="G79" s="177"/>
      <c r="H79" s="54"/>
    </row>
    <row r="80" spans="1:8" ht="82.5" x14ac:dyDescent="0.25">
      <c r="A80" s="174"/>
      <c r="B80" s="179"/>
      <c r="C80" s="179"/>
      <c r="D80" s="170"/>
      <c r="E80" s="48" t="s">
        <v>216</v>
      </c>
      <c r="F80" s="172"/>
      <c r="G80" s="177"/>
      <c r="H80" s="54"/>
    </row>
    <row r="81" spans="1:13" ht="115.5" x14ac:dyDescent="0.25">
      <c r="A81" s="174"/>
      <c r="B81" s="179"/>
      <c r="C81" s="179"/>
      <c r="D81" s="170"/>
      <c r="E81" s="48" t="s">
        <v>217</v>
      </c>
      <c r="F81" s="172"/>
      <c r="G81" s="177"/>
      <c r="H81" s="54"/>
    </row>
    <row r="82" spans="1:13" ht="115.5" x14ac:dyDescent="0.25">
      <c r="A82" s="174"/>
      <c r="B82" s="179"/>
      <c r="C82" s="179"/>
      <c r="D82" s="170"/>
      <c r="E82" s="48" t="s">
        <v>218</v>
      </c>
      <c r="F82" s="172"/>
      <c r="G82" s="177"/>
      <c r="H82" s="54"/>
    </row>
    <row r="83" spans="1:13" ht="33" x14ac:dyDescent="0.25">
      <c r="A83" s="174"/>
      <c r="B83" s="180"/>
      <c r="C83" s="180"/>
      <c r="D83" s="170"/>
      <c r="E83" s="48" t="s">
        <v>91</v>
      </c>
      <c r="F83" s="172"/>
      <c r="G83" s="177"/>
      <c r="H83" s="54"/>
    </row>
    <row r="84" spans="1:13" ht="33" x14ac:dyDescent="0.25">
      <c r="A84" s="174">
        <v>2</v>
      </c>
      <c r="B84" s="172" t="s">
        <v>39</v>
      </c>
      <c r="C84" s="178" t="s">
        <v>50</v>
      </c>
      <c r="D84" s="172" t="s">
        <v>93</v>
      </c>
      <c r="E84" s="48" t="s">
        <v>92</v>
      </c>
      <c r="F84" s="172"/>
      <c r="G84" s="175" t="s">
        <v>129</v>
      </c>
      <c r="H84" s="54"/>
    </row>
    <row r="85" spans="1:13" ht="45.75" customHeight="1" x14ac:dyDescent="0.25">
      <c r="A85" s="174"/>
      <c r="B85" s="172"/>
      <c r="C85" s="179"/>
      <c r="D85" s="172"/>
      <c r="E85" s="48" t="s">
        <v>130</v>
      </c>
      <c r="F85" s="172"/>
      <c r="G85" s="175"/>
      <c r="H85" s="54"/>
    </row>
    <row r="86" spans="1:13" ht="33" x14ac:dyDescent="0.25">
      <c r="A86" s="174"/>
      <c r="B86" s="172"/>
      <c r="C86" s="179"/>
      <c r="D86" s="172"/>
      <c r="E86" s="48" t="s">
        <v>131</v>
      </c>
      <c r="F86" s="172"/>
      <c r="G86" s="175"/>
      <c r="H86" s="54"/>
      <c r="M86" s="17"/>
    </row>
    <row r="87" spans="1:13" ht="49.5" x14ac:dyDescent="0.25">
      <c r="A87" s="174"/>
      <c r="B87" s="172"/>
      <c r="C87" s="180"/>
      <c r="D87" s="172"/>
      <c r="E87" s="48" t="s">
        <v>132</v>
      </c>
      <c r="F87" s="172"/>
      <c r="G87" s="175"/>
      <c r="H87" s="54"/>
      <c r="M87" s="17"/>
    </row>
    <row r="88" spans="1:13" ht="16.5" x14ac:dyDescent="0.25">
      <c r="A88" s="16"/>
      <c r="B88" s="23"/>
      <c r="C88" s="23"/>
      <c r="D88" s="23"/>
      <c r="E88" s="64" t="s">
        <v>177</v>
      </c>
      <c r="F88" s="65" t="str">
        <f>IF(F76=""," ",SUM(F76:F87))</f>
        <v xml:space="preserve"> </v>
      </c>
      <c r="G88" s="22"/>
      <c r="H88" s="22"/>
      <c r="M88" s="17"/>
    </row>
    <row r="89" spans="1:13" ht="16.5" x14ac:dyDescent="0.25">
      <c r="A89" s="16"/>
      <c r="B89" s="181" t="s">
        <v>116</v>
      </c>
      <c r="C89" s="181"/>
      <c r="D89" s="9"/>
      <c r="E89" s="16"/>
      <c r="F89" s="9"/>
      <c r="M89" s="17"/>
    </row>
    <row r="90" spans="1:13" ht="16.5" x14ac:dyDescent="0.25">
      <c r="A90" s="16"/>
      <c r="B90" s="9"/>
      <c r="C90" s="9"/>
      <c r="D90" s="9"/>
      <c r="E90" s="16"/>
      <c r="F90" s="9"/>
      <c r="M90" s="20"/>
    </row>
    <row r="91" spans="1:13" ht="27.75" customHeight="1" x14ac:dyDescent="0.25">
      <c r="A91" s="206" t="s">
        <v>115</v>
      </c>
      <c r="B91" s="206"/>
      <c r="C91" s="206"/>
      <c r="D91" s="206"/>
      <c r="E91" s="206"/>
      <c r="F91" s="206"/>
      <c r="G91" s="206"/>
      <c r="H91" s="206"/>
      <c r="M91" s="20"/>
    </row>
    <row r="92" spans="1:13" ht="27" customHeight="1" x14ac:dyDescent="0.25">
      <c r="A92" s="3"/>
      <c r="B92" s="45" t="s">
        <v>7</v>
      </c>
      <c r="C92" s="45" t="s">
        <v>44</v>
      </c>
      <c r="D92" s="46" t="s">
        <v>119</v>
      </c>
      <c r="E92" s="49" t="s">
        <v>160</v>
      </c>
      <c r="F92" s="46" t="s">
        <v>142</v>
      </c>
      <c r="G92" s="39"/>
      <c r="H92" s="46" t="s">
        <v>141</v>
      </c>
    </row>
    <row r="93" spans="1:13" ht="82.5" x14ac:dyDescent="0.25">
      <c r="A93" s="28">
        <v>1</v>
      </c>
      <c r="B93" s="28" t="s">
        <v>40</v>
      </c>
      <c r="C93" s="48" t="s">
        <v>51</v>
      </c>
      <c r="D93" s="48" t="s">
        <v>108</v>
      </c>
      <c r="E93" s="48" t="s">
        <v>41</v>
      </c>
      <c r="F93" s="28"/>
      <c r="G93" s="21" t="s">
        <v>75</v>
      </c>
      <c r="H93" s="39"/>
      <c r="M93" s="20"/>
    </row>
    <row r="94" spans="1:13" ht="30" customHeight="1" x14ac:dyDescent="0.25">
      <c r="A94" s="172">
        <v>2</v>
      </c>
      <c r="B94" s="172" t="s">
        <v>107</v>
      </c>
      <c r="C94" s="170" t="s">
        <v>159</v>
      </c>
      <c r="D94" s="170" t="s">
        <v>136</v>
      </c>
      <c r="E94" s="48" t="s">
        <v>105</v>
      </c>
      <c r="F94" s="172"/>
      <c r="G94" s="175" t="s">
        <v>106</v>
      </c>
      <c r="H94" s="39"/>
      <c r="M94" s="20"/>
    </row>
    <row r="95" spans="1:13" ht="30" customHeight="1" x14ac:dyDescent="0.25">
      <c r="A95" s="172"/>
      <c r="B95" s="172"/>
      <c r="C95" s="170"/>
      <c r="D95" s="170"/>
      <c r="E95" s="48" t="s">
        <v>104</v>
      </c>
      <c r="F95" s="172"/>
      <c r="G95" s="175"/>
      <c r="H95" s="39"/>
      <c r="M95" s="20"/>
    </row>
    <row r="96" spans="1:13" ht="27" customHeight="1" x14ac:dyDescent="0.25">
      <c r="A96" s="172"/>
      <c r="B96" s="172"/>
      <c r="C96" s="170"/>
      <c r="D96" s="170" t="s">
        <v>137</v>
      </c>
      <c r="E96" s="48" t="s">
        <v>105</v>
      </c>
      <c r="F96" s="172"/>
      <c r="G96" s="175" t="s">
        <v>106</v>
      </c>
      <c r="H96" s="39"/>
      <c r="M96" s="18"/>
    </row>
    <row r="97" spans="1:14" ht="27" customHeight="1" x14ac:dyDescent="0.25">
      <c r="A97" s="172"/>
      <c r="B97" s="172"/>
      <c r="C97" s="170"/>
      <c r="D97" s="170"/>
      <c r="E97" s="48" t="s">
        <v>104</v>
      </c>
      <c r="F97" s="172"/>
      <c r="G97" s="175"/>
      <c r="H97" s="39"/>
      <c r="M97" s="18"/>
    </row>
    <row r="98" spans="1:14" ht="66" x14ac:dyDescent="0.25">
      <c r="A98" s="28">
        <v>3</v>
      </c>
      <c r="B98" s="28" t="s">
        <v>42</v>
      </c>
      <c r="C98" s="48" t="s">
        <v>52</v>
      </c>
      <c r="D98" s="48" t="s">
        <v>103</v>
      </c>
      <c r="E98" s="48" t="s">
        <v>43</v>
      </c>
      <c r="F98" s="28"/>
      <c r="G98" s="21" t="s">
        <v>75</v>
      </c>
      <c r="H98" s="39"/>
      <c r="M98" s="18"/>
    </row>
    <row r="99" spans="1:14" ht="16.5" x14ac:dyDescent="0.25">
      <c r="A99" s="22"/>
      <c r="B99" s="22"/>
      <c r="C99" s="22"/>
      <c r="D99" s="22"/>
      <c r="E99" s="64" t="s">
        <v>177</v>
      </c>
      <c r="F99" s="65" t="str">
        <f>IF(F93=""," ",SUM(F93:F98))</f>
        <v xml:space="preserve"> </v>
      </c>
      <c r="G99" s="22"/>
      <c r="H99" s="22"/>
      <c r="N99" s="18"/>
    </row>
    <row r="100" spans="1:14" x14ac:dyDescent="0.25">
      <c r="A100" s="22"/>
      <c r="B100" s="162" t="s">
        <v>110</v>
      </c>
      <c r="C100" s="162"/>
      <c r="D100" s="162"/>
      <c r="E100" s="162"/>
      <c r="F100" s="162"/>
      <c r="G100" s="25"/>
      <c r="H100" s="22"/>
      <c r="N100" s="18"/>
    </row>
    <row r="103" spans="1:14" ht="15" customHeight="1" x14ac:dyDescent="0.25">
      <c r="A103" s="26"/>
      <c r="B103" s="160"/>
      <c r="C103" s="161"/>
      <c r="D103" s="30"/>
      <c r="E103" s="31" t="s">
        <v>142</v>
      </c>
      <c r="F103" s="31" t="s">
        <v>143</v>
      </c>
      <c r="G103" s="31" t="s">
        <v>144</v>
      </c>
      <c r="M103" s="18"/>
    </row>
    <row r="104" spans="1:14" ht="15" customHeight="1" x14ac:dyDescent="0.25">
      <c r="A104" s="26"/>
      <c r="B104" s="32"/>
      <c r="C104" s="32"/>
      <c r="D104" s="31" t="s">
        <v>145</v>
      </c>
      <c r="E104" s="67" t="str">
        <f>F35</f>
        <v xml:space="preserve"> </v>
      </c>
      <c r="F104" s="33">
        <v>0.1</v>
      </c>
      <c r="G104" s="34" t="str">
        <f>IF(E104=" "," ","=E105*F105")</f>
        <v xml:space="preserve"> </v>
      </c>
      <c r="M104" s="18"/>
    </row>
    <row r="105" spans="1:14" ht="15" customHeight="1" x14ac:dyDescent="0.25">
      <c r="A105" s="26"/>
      <c r="B105" s="160"/>
      <c r="C105" s="161"/>
      <c r="D105" s="31" t="s">
        <v>146</v>
      </c>
      <c r="E105" s="67"/>
      <c r="F105" s="35"/>
      <c r="G105" s="34"/>
      <c r="M105" s="18"/>
    </row>
    <row r="106" spans="1:14" x14ac:dyDescent="0.25">
      <c r="A106" s="26"/>
      <c r="D106" s="31" t="s">
        <v>147</v>
      </c>
      <c r="E106" s="67" t="str">
        <f>F71</f>
        <v xml:space="preserve"> </v>
      </c>
      <c r="F106" s="35">
        <v>0.5</v>
      </c>
      <c r="G106" s="34" t="str">
        <f t="shared" ref="G106:G108" si="0">IF(E106=" "," ","=E105*F105")</f>
        <v xml:space="preserve"> </v>
      </c>
    </row>
    <row r="107" spans="1:14" x14ac:dyDescent="0.25">
      <c r="A107" s="26"/>
      <c r="B107" s="160"/>
      <c r="C107" s="161"/>
      <c r="D107" s="31" t="s">
        <v>148</v>
      </c>
      <c r="E107" s="67" t="str">
        <f>F88</f>
        <v xml:space="preserve"> </v>
      </c>
      <c r="F107" s="35">
        <v>0.3</v>
      </c>
      <c r="G107" s="34" t="str">
        <f t="shared" si="0"/>
        <v xml:space="preserve"> </v>
      </c>
    </row>
    <row r="108" spans="1:14" x14ac:dyDescent="0.25">
      <c r="A108" s="26"/>
      <c r="C108" s="36"/>
      <c r="D108" s="31" t="s">
        <v>149</v>
      </c>
      <c r="E108" s="67" t="str">
        <f>F99</f>
        <v xml:space="preserve"> </v>
      </c>
      <c r="F108" s="35">
        <v>0.1</v>
      </c>
      <c r="G108" s="34" t="str">
        <f t="shared" si="0"/>
        <v xml:space="preserve"> </v>
      </c>
    </row>
    <row r="109" spans="1:14" x14ac:dyDescent="0.25">
      <c r="A109" s="26"/>
      <c r="B109" s="36"/>
      <c r="C109" s="36"/>
      <c r="D109" s="200" t="s">
        <v>150</v>
      </c>
      <c r="E109" s="200"/>
      <c r="F109" s="201"/>
      <c r="G109" s="37" t="str">
        <f>IF(G104=" ","-","=SUM(G105:G109)")</f>
        <v>-</v>
      </c>
    </row>
    <row r="110" spans="1:14" x14ac:dyDescent="0.25">
      <c r="A110" s="26"/>
      <c r="D110" s="38"/>
      <c r="E110" s="38"/>
      <c r="F110" s="38"/>
      <c r="G110" s="38"/>
    </row>
  </sheetData>
  <mergeCells count="121">
    <mergeCell ref="D109:F109"/>
    <mergeCell ref="B44:B45"/>
    <mergeCell ref="C44:C45"/>
    <mergeCell ref="D44:D45"/>
    <mergeCell ref="G44:G45"/>
    <mergeCell ref="D30:D31"/>
    <mergeCell ref="F67:F70"/>
    <mergeCell ref="F94:F95"/>
    <mergeCell ref="F96:F97"/>
    <mergeCell ref="A74:H74"/>
    <mergeCell ref="A91:H91"/>
    <mergeCell ref="B76:B83"/>
    <mergeCell ref="C76:C83"/>
    <mergeCell ref="C26:C31"/>
    <mergeCell ref="B26:B31"/>
    <mergeCell ref="B32:B34"/>
    <mergeCell ref="D32:D34"/>
    <mergeCell ref="A32:A34"/>
    <mergeCell ref="C59:C61"/>
    <mergeCell ref="D59:D61"/>
    <mergeCell ref="A67:A70"/>
    <mergeCell ref="A38:H38"/>
    <mergeCell ref="A50:H50"/>
    <mergeCell ref="F28:F29"/>
    <mergeCell ref="B9:H9"/>
    <mergeCell ref="C7:H7"/>
    <mergeCell ref="A6:B6"/>
    <mergeCell ref="C6:H6"/>
    <mergeCell ref="A11:H11"/>
    <mergeCell ref="F15:F17"/>
    <mergeCell ref="F18:F20"/>
    <mergeCell ref="F21:F23"/>
    <mergeCell ref="F24:F25"/>
    <mergeCell ref="F30:F31"/>
    <mergeCell ref="F32:F34"/>
    <mergeCell ref="A26:A27"/>
    <mergeCell ref="A28:A29"/>
    <mergeCell ref="A30:A31"/>
    <mergeCell ref="F26:F27"/>
    <mergeCell ref="D26:D27"/>
    <mergeCell ref="D28:D29"/>
    <mergeCell ref="A1:H1"/>
    <mergeCell ref="A15:A17"/>
    <mergeCell ref="A18:A20"/>
    <mergeCell ref="A21:A23"/>
    <mergeCell ref="A24:A25"/>
    <mergeCell ref="A13:H13"/>
    <mergeCell ref="B15:B25"/>
    <mergeCell ref="G15:G25"/>
    <mergeCell ref="D15:D17"/>
    <mergeCell ref="A3:B3"/>
    <mergeCell ref="A4:B4"/>
    <mergeCell ref="A2:H2"/>
    <mergeCell ref="C3:H3"/>
    <mergeCell ref="C4:H4"/>
    <mergeCell ref="A5:B5"/>
    <mergeCell ref="C5:H5"/>
    <mergeCell ref="G94:G95"/>
    <mergeCell ref="G96:G97"/>
    <mergeCell ref="B94:B97"/>
    <mergeCell ref="B89:C89"/>
    <mergeCell ref="D94:D95"/>
    <mergeCell ref="D96:D97"/>
    <mergeCell ref="C94:C97"/>
    <mergeCell ref="G52:G70"/>
    <mergeCell ref="D52:D54"/>
    <mergeCell ref="C52:C54"/>
    <mergeCell ref="B52:B54"/>
    <mergeCell ref="F52:F54"/>
    <mergeCell ref="B55:B58"/>
    <mergeCell ref="C55:C58"/>
    <mergeCell ref="D55:D58"/>
    <mergeCell ref="F55:F58"/>
    <mergeCell ref="B36:F36"/>
    <mergeCell ref="A44:A45"/>
    <mergeCell ref="A52:A54"/>
    <mergeCell ref="F44:F45"/>
    <mergeCell ref="D76:D83"/>
    <mergeCell ref="G76:G83"/>
    <mergeCell ref="C84:C87"/>
    <mergeCell ref="D84:D87"/>
    <mergeCell ref="F84:F87"/>
    <mergeCell ref="B84:B87"/>
    <mergeCell ref="F76:F83"/>
    <mergeCell ref="B59:B61"/>
    <mergeCell ref="A65:A66"/>
    <mergeCell ref="A59:A61"/>
    <mergeCell ref="C67:C70"/>
    <mergeCell ref="D67:D70"/>
    <mergeCell ref="B67:B70"/>
    <mergeCell ref="B65:B66"/>
    <mergeCell ref="C65:C66"/>
    <mergeCell ref="B72:D72"/>
    <mergeCell ref="A76:A83"/>
    <mergeCell ref="F59:F61"/>
    <mergeCell ref="F62:F64"/>
    <mergeCell ref="A55:A58"/>
    <mergeCell ref="B103:C103"/>
    <mergeCell ref="B105:C105"/>
    <mergeCell ref="B107:C107"/>
    <mergeCell ref="A7:B7"/>
    <mergeCell ref="B100:F100"/>
    <mergeCell ref="B8:H8"/>
    <mergeCell ref="G26:G31"/>
    <mergeCell ref="G32:G34"/>
    <mergeCell ref="C32:C34"/>
    <mergeCell ref="D18:D20"/>
    <mergeCell ref="D21:D23"/>
    <mergeCell ref="C15:C25"/>
    <mergeCell ref="D24:D25"/>
    <mergeCell ref="B47:F47"/>
    <mergeCell ref="C62:C64"/>
    <mergeCell ref="D62:D64"/>
    <mergeCell ref="A62:A64"/>
    <mergeCell ref="B62:B64"/>
    <mergeCell ref="D65:D66"/>
    <mergeCell ref="F65:F66"/>
    <mergeCell ref="B10:H10"/>
    <mergeCell ref="A84:A87"/>
    <mergeCell ref="A94:A97"/>
    <mergeCell ref="G84:G87"/>
  </mergeCells>
  <phoneticPr fontId="0" type="noConversion"/>
  <dataValidations count="3">
    <dataValidation type="list" showInputMessage="1" showErrorMessage="1" sqref="F26:F27">
      <formula1>CHOICE1</formula1>
    </dataValidation>
    <dataValidation type="list" allowBlank="1" showInputMessage="1" showErrorMessage="1" sqref="F28:F31 F42:F45">
      <formula1>CHOICE1</formula1>
    </dataValidation>
    <dataValidation type="list" allowBlank="1" showInputMessage="1" showErrorMessage="1" sqref="F40:F41">
      <formula1>CHOICE2</formula1>
    </dataValidation>
  </dataValidations>
  <pageMargins left="0.7" right="0.7" top="0.75" bottom="0.75" header="0.3" footer="0.3"/>
  <pageSetup paperSize="9" scale="38" fitToHeight="0" orientation="portrait" r:id="rId1"/>
  <rowBreaks count="2" manualBreakCount="2">
    <brk id="49" max="16383" man="1"/>
    <brk id="7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D7" sqref="D7"/>
    </sheetView>
  </sheetViews>
  <sheetFormatPr defaultRowHeight="15" x14ac:dyDescent="0.25"/>
  <sheetData>
    <row r="1" spans="1:2" x14ac:dyDescent="0.25">
      <c r="A1" t="s">
        <v>66</v>
      </c>
      <c r="B1" t="s">
        <v>66</v>
      </c>
    </row>
    <row r="2" spans="1:2" x14ac:dyDescent="0.25">
      <c r="A2" t="s">
        <v>178</v>
      </c>
      <c r="B2" t="s">
        <v>178</v>
      </c>
    </row>
    <row r="3" spans="1:2" x14ac:dyDescent="0.25">
      <c r="B3" t="s">
        <v>179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4</vt:i4>
      </vt:variant>
      <vt:variant>
        <vt:lpstr>Περιοχές με ονόματα</vt:lpstr>
      </vt:variant>
      <vt:variant>
        <vt:i4>3</vt:i4>
      </vt:variant>
    </vt:vector>
  </HeadingPairs>
  <TitlesOfParts>
    <vt:vector size="7" baseType="lpstr">
      <vt:lpstr>ΣΤΑΔΙΟ Α</vt:lpstr>
      <vt:lpstr>ΣΤΑΔΙΟ Β1</vt:lpstr>
      <vt:lpstr>ΣΤΑΔΙΟ Β</vt:lpstr>
      <vt:lpstr>Φύλλο1</vt:lpstr>
      <vt:lpstr>'ΣΤΑΔΙΟ Α'!_Toc419896144</vt:lpstr>
      <vt:lpstr>CHOICE1</vt:lpstr>
      <vt:lpstr>CHOICE2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2015-05-27T12:15:34Z</cp:lastPrinted>
  <dcterms:created xsi:type="dcterms:W3CDTF">2006-09-16T00:00:00Z</dcterms:created>
  <dcterms:modified xsi:type="dcterms:W3CDTF">2018-09-28T07:06:30Z</dcterms:modified>
</cp:coreProperties>
</file>